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V58" i="18"/>
  <c r="AM52" i="18"/>
  <c r="AR52" i="18"/>
  <c r="AV52" i="18"/>
  <c r="AM74" i="18"/>
  <c r="AO52" i="18"/>
  <c r="AS52" i="18"/>
  <c r="M64" i="15"/>
  <c r="M63" i="15"/>
  <c r="M62" i="15"/>
  <c r="N61" i="15"/>
  <c r="M61" i="15"/>
  <c r="M60" i="15"/>
  <c r="M59" i="15"/>
  <c r="M58" i="15"/>
  <c r="M57" i="15"/>
  <c r="M55" i="15"/>
  <c r="N54" i="15"/>
  <c r="M53" i="15"/>
  <c r="N52" i="15"/>
  <c r="M51" i="15"/>
  <c r="M50" i="15"/>
  <c r="M48" i="15"/>
  <c r="M46" i="15"/>
  <c r="N45" i="15"/>
  <c r="M44" i="15"/>
  <c r="M43" i="15"/>
  <c r="M42" i="15"/>
  <c r="M41" i="15"/>
  <c r="M40" i="15"/>
  <c r="M39" i="15"/>
  <c r="M38" i="15"/>
  <c r="N37" i="15"/>
  <c r="M37" i="15"/>
  <c r="M36" i="15"/>
  <c r="M35" i="15"/>
  <c r="M34" i="15"/>
  <c r="M31" i="15"/>
  <c r="N30" i="15"/>
  <c r="M29" i="15"/>
  <c r="M28" i="15"/>
  <c r="N27" i="15"/>
  <c r="M26" i="15"/>
  <c r="M25" i="15"/>
  <c r="N24" i="15"/>
  <c r="AK24" i="15"/>
  <c r="AK27" i="15" s="1"/>
  <c r="M27" i="15" s="1"/>
  <c r="C49" i="7"/>
  <c r="AK30" i="15" s="1"/>
  <c r="M30" i="15" s="1"/>
  <c r="C48" i="7"/>
  <c r="M24" i="15" l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<sst xmlns="http://schemas.openxmlformats.org/spreadsheetml/2006/main" count="1494" uniqueCount="530">
  <si>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</si>
  <si>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</si>
  <si>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</si>
  <si>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</si>
  <si>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</si>
  <si>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</si>
  <si>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</si>
  <si>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</si>
  <si>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</si>
  <si>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</si>
  <si>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</si>
  <si>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</si>
  <si>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</si>
  <si>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</si>
  <si>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</si>
  <si>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</si>
  <si>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</si>
  <si>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</si>
  <si>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</si>
  <si>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</si>
  <si>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</si>
  <si>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</si>
  <si>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</si>
  <si>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</si>
  <si>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</si>
  <si>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</si>
  <si>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</si>
  <si>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</si>
  <si>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</si>
  <si>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</si>
  <si>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</si>
  <si>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</si>
  <si>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</si>
  <si>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</si>
  <si>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</si>
  <si>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</si>
  <si>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</si>
  <si>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</si>
  <si>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</si>
  <si>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</si>
  <si>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</si>
  <si>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</si>
  <si>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</si>
  <si>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</si>
  <si>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</si>
  <si>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</si>
  <si>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</si>
  <si>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</si>
  <si>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</si>
  <si>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</si>
  <si>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</si>
  <si>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</si>
  <si>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</si>
  <si>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</si>
  <si>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</si>
  <si>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</si>
  <si>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</si>
  <si>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</si>
  <si>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</si>
  <si>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</si>
  <si>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</si>
  <si>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</si>
  <si>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</si>
  <si>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</si>
  <si>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</si>
  <si>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</si>
  <si>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</si>
  <si>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</si>
  <si>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</si>
  <si>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</si>
  <si>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</si>
  <si>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</si>
  <si>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</si>
  <si>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</si>
  <si>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</si>
  <si>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</si>
  <si>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</si>
  <si>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</si>
  <si>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</si>
  <si>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</si>
  <si>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</si>
  <si>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</si>
  <si>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</si>
  <si>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</si>
  <si>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</si>
  <si>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</si>
  <si>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</si>
  <si>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</si>
  <si>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</si>
  <si>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</si>
  <si>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</si>
  <si>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</si>
  <si>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</si>
  <si>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</si>
  <si>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</si>
  <si>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</si>
  <si>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</si>
  <si>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</si>
  <si>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</si>
  <si>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</si>
  <si>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</si>
  <si>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</si>
  <si>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</si>
  <si>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</si>
  <si>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</si>
  <si>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</si>
  <si>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</si>
  <si>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</si>
  <si>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</si>
  <si>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</si>
  <si>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</si>
  <si>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</si>
  <si>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</si>
  <si>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</si>
  <si>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</si>
  <si>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</si>
  <si>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</si>
  <si>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</si>
  <si>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</si>
  <si>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</si>
  <si>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</si>
  <si>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</si>
  <si>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</si>
  <si>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</si>
  <si>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</si>
  <si>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</si>
  <si>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</si>
  <si>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</si>
  <si>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</si>
  <si>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</si>
  <si>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</si>
  <si>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</si>
  <si>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</si>
  <si>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</si>
  <si>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</si>
  <si>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</si>
  <si>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</si>
  <si>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</si>
  <si>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</si>
  <si>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</si>
  <si>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</si>
  <si>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</si>
  <si>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</si>
  <si>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</si>
  <si>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</si>
  <si>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</si>
  <si>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</si>
  <si>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</si>
  <si>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</si>
  <si>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</si>
  <si>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</si>
  <si>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</si>
  <si>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</si>
  <si>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</si>
  <si>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</si>
  <si>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</si>
  <si>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</si>
  <si>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</si>
  <si>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</si>
  <si>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</si>
  <si>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</si>
  <si>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</si>
  <si>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</si>
  <si>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</si>
  <si>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</si>
  <si>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</si>
  <si>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</si>
  <si>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</si>
  <si>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</si>
  <si>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</si>
  <si>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</si>
  <si>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</si>
  <si>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</si>
  <si>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</si>
  <si>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</si>
  <si>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</si>
  <si>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</si>
  <si>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</si>
  <si>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</si>
  <si>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</si>
  <si>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</si>
  <si>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</si>
  <si>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</si>
  <si>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</si>
  <si>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</si>
  <si>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</si>
  <si>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</si>
  <si>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</si>
  <si>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</si>
  <si>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</si>
  <si>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</si>
  <si>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</si>
  <si>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</si>
  <si>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</si>
  <si>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</si>
  <si>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</si>
  <si>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</si>
  <si>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</si>
  <si>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</si>
  <si>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</si>
  <si>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</si>
  <si>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</si>
  <si>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</si>
  <si>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</si>
  <si>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</si>
  <si>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</si>
  <si>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</si>
  <si>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</si>
  <si>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</si>
  <si>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</si>
  <si>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</si>
  <si>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</si>
  <si>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</si>
  <si>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</si>
  <si>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</si>
  <si>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</si>
  <si>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</si>
  <si>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</si>
  <si>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</si>
  <si>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</si>
  <si>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</si>
  <si>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</si>
  <si>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</si>
  <si>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</si>
  <si>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</si>
  <si>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</si>
  <si>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</si>
  <si>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</si>
  <si>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</si>
  <si>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</si>
  <si>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</si>
  <si>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</si>
  <si>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</si>
  <si>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</si>
  <si>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</si>
  <si>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</si>
  <si>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</si>
  <si>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</si>
  <si>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</si>
  <si>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</si>
  <si>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</si>
  <si>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</si>
  <si>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</si>
  <si>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</si>
  <si>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</si>
  <si>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</si>
  <si>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</si>
  <si>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</si>
  <si>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</si>
  <si>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</si>
  <si>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</si>
  <si>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</si>
  <si>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</si>
  <si>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</si>
  <si>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</si>
  <si>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</si>
  <si>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</si>
  <si>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</si>
  <si>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</si>
  <si>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</si>
  <si>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</si>
  <si>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</si>
  <si>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</si>
  <si>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</si>
  <si>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</si>
  <si>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</si>
  <si>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</si>
  <si>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</si>
  <si>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</si>
  <si>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</si>
  <si>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</si>
  <si>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</si>
  <si>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</si>
  <si>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</si>
  <si>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</si>
  <si>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</si>
  <si>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</si>
  <si>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</si>
  <si>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</si>
  <si>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</si>
  <si>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Омутнинский район, д. Черная холуница</t>
  </si>
  <si>
    <t>ТП-5</t>
  </si>
  <si>
    <t>Акт от 24.09.2023 г., ООО "Региональная сеть"</t>
  </si>
  <si>
    <t>1981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</si>
  <si>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</si>
  <si>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</si>
  <si>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</si>
  <si>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</si>
  <si>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</si>
  <si>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</si>
  <si>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</si>
  <si>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</si>
  <si>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</si>
  <si>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</si>
  <si>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</si>
  <si>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</si>
  <si>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</si>
  <si>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</si>
  <si>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</si>
  <si>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</si>
  <si>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</si>
  <si>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</si>
  <si>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</si>
  <si>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</si>
  <si>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</si>
  <si>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</si>
  <si>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</si>
  <si>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</si>
  <si>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</si>
  <si>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</si>
  <si>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</si>
  <si>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</si>
  <si>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</si>
  <si>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</si>
  <si>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</si>
  <si>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</si>
  <si>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</si>
  <si>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</si>
  <si>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</si>
  <si>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</si>
  <si>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</si>
  <si>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</si>
  <si>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</si>
  <si>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</si>
  <si>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</si>
  <si>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</si>
  <si>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</si>
  <si>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</si>
  <si>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</si>
  <si>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</si>
  <si>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</si>
  <si>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</si>
  <si>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</si>
  <si>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</si>
  <si>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</si>
  <si>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</si>
  <si>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</si>
  <si>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</si>
  <si>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</si>
  <si>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</si>
  <si>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</si>
  <si>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</si>
  <si>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</si>
  <si>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</si>
  <si>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</si>
  <si>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</si>
  <si>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</si>
  <si>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</si>
  <si>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</si>
  <si>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</si>
  <si>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</si>
  <si>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</si>
  <si>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</si>
  <si>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</si>
  <si>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</si>
  <si>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</si>
  <si>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</si>
  <si>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</si>
  <si>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</si>
  <si>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</si>
  <si>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</si>
  <si>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</si>
  <si>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</si>
  <si>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</si>
  <si>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</si>
  <si>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</si>
  <si>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</si>
  <si>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</si>
  <si>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</si>
  <si>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</si>
  <si>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</si>
  <si>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</si>
  <si>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</si>
  <si>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</si>
  <si>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</si>
  <si>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</si>
  <si>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</si>
  <si>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</si>
  <si>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</si>
  <si>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</si>
  <si>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</si>
  <si>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</si>
  <si>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</si>
  <si>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</si>
  <si>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</si>
  <si>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</si>
  <si>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</si>
  <si>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</si>
  <si>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</si>
  <si>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</si>
  <si>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</si>
  <si>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</si>
  <si>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</si>
  <si>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</si>
  <si>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</si>
  <si>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</si>
  <si>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</si>
  <si>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</si>
  <si>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</si>
  <si>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</si>
  <si>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</si>
  <si>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</si>
  <si>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</si>
  <si>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</si>
  <si>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</si>
  <si>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</si>
  <si>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</si>
  <si>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</si>
  <si>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</si>
  <si>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</si>
  <si>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</si>
  <si>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</si>
  <si>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</si>
  <si>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</si>
  <si>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</si>
  <si>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</si>
  <si>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</si>
  <si>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</si>
  <si>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</si>
  <si>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</si>
  <si>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</si>
  <si>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</si>
  <si>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</si>
  <si>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</si>
  <si>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</si>
  <si>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</si>
  <si>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</si>
  <si>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</si>
  <si>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</si>
  <si>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</si>
  <si>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</si>
  <si>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</si>
  <si>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</si>
  <si>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</si>
  <si>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</si>
  <si>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</si>
  <si>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</si>
  <si>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</si>
  <si>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</si>
  <si>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</si>
  <si>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</si>
  <si>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</si>
  <si>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</si>
  <si>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</si>
  <si>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</si>
  <si>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</si>
  <si>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</si>
  <si>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</si>
  <si>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</si>
  <si>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</si>
  <si>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</si>
  <si>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</si>
  <si>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</si>
  <si>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</si>
  <si>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</si>
  <si>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</si>
  <si>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</si>
  <si>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</si>
  <si>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</si>
  <si>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</si>
  <si>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</si>
  <si>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</si>
  <si>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</si>
  <si>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</si>
  <si>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</si>
  <si>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</si>
  <si>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</si>
  <si>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</si>
  <si>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</si>
  <si>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</si>
  <si>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</si>
  <si>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</si>
  <si>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</si>
  <si>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</si>
  <si>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</si>
  <si>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</si>
  <si>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</si>
  <si>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</si>
  <si>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</si>
  <si>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</si>
  <si>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</si>
  <si>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</si>
  <si>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</si>
  <si>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</si>
  <si>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</si>
  <si>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</si>
  <si>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</si>
  <si>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</si>
  <si>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</si>
  <si>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</si>
  <si>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</si>
  <si>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</si>
  <si>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</si>
  <si>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</si>
  <si>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</si>
  <si>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</si>
  <si>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</si>
  <si>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</si>
  <si>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</si>
  <si>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</si>
  <si>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</si>
  <si>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</si>
  <si>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</si>
  <si>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</si>
  <si>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</si>
  <si>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</si>
  <si>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</si>
  <si>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</si>
  <si>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</si>
  <si>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</si>
  <si>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</si>
  <si>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</si>
  <si>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</si>
  <si>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</si>
  <si>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</si>
  <si>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</si>
  <si>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</si>
  <si>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</si>
  <si>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</si>
  <si>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</si>
  <si>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</si>
  <si>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</si>
  <si>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</si>
  <si>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</si>
  <si>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</si>
  <si>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</si>
  <si>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область,Омутнинский район, д. Черная холуница</t>
  </si>
  <si>
    <t>Сметная стоимость проекта в ценах на 01.01.23 года с НДС, млн. руб.</t>
  </si>
  <si>
    <t>НЦС</t>
  </si>
  <si>
    <t>О_ТП00123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</si>
</sst>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14" fontId="67" fillId="0" borderId="1" xfId="49" applyNumberFormat="1" applyFont="1" applyBorder="1" applyAlignment="1">
      <alignment horizontal="center" vertical="center"/>
    </xf>
    <xf numFmtId="14" fontId="39" fillId="0" borderId="1" xfId="2" applyNumberFormat="1" applyFont="1" applyBorder="1" applyAlignment="1">
      <alignment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06-4B56-887B-86E7ABD4BEA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06-4B56-887B-86E7ABD4B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3888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5" t="s">
        <v>268</v>
      </c>
      <c r="B5" s="275"/>
      <c r="C5" s="275"/>
    </row>
    <row r="6" spans="1:5" s="10" customFormat="1" ht="15.75" x14ac:dyDescent="0.2">
      <c r="A6" s="15"/>
    </row>
    <row r="7" spans="1:5" s="10" customFormat="1" ht="18.75" x14ac:dyDescent="0.2">
      <c r="A7" s="279" t="s">
        <v>5</v>
      </c>
      <c r="B7" s="279"/>
      <c r="C7" s="27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6" t="s">
        <v>238</v>
      </c>
      <c r="B13" s="276"/>
      <c r="C13" s="27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6" t="s">
        <v>239</v>
      </c>
      <c r="B16" s="276"/>
      <c r="C16" s="27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7" t="s">
        <v>222</v>
      </c>
      <c r="B18" s="278"/>
      <c r="C18" s="27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2"/>
      <c r="B24" s="273"/>
      <c r="C24" s="274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2"/>
      <c r="B39" s="273"/>
      <c r="C39" s="274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2"/>
      <c r="B47" s="273"/>
      <c r="C47" s="27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969540.51/1000000</f>
        <v>0.96954050999999997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0.80795042500000003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8" s="10" customFormat="1" ht="15.75" x14ac:dyDescent="0.2">
      <c r="A5" s="15"/>
    </row>
    <row r="6" spans="1:28" s="10" customFormat="1" ht="18.75" x14ac:dyDescent="0.2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9" t="str">
        <f>'1. паспорт местоположение'!A12</f>
        <v>О_ТП00123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8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7" t="s">
        <v>202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G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5" t="s">
        <v>268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10" customFormat="1" x14ac:dyDescent="0.2">
      <c r="A7" s="15"/>
      <c r="H7" s="14"/>
    </row>
    <row r="8" spans="1:20" s="10" customFormat="1" ht="18.75" x14ac:dyDescent="0.2">
      <c r="A8" s="279" t="s">
        <v>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</row>
    <row r="9" spans="1:20" s="10" customFormat="1" ht="18.75" x14ac:dyDescent="0.2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6" t="s">
        <v>248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s="10" customFormat="1" ht="18.75" x14ac:dyDescent="0.2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</row>
    <row r="13" spans="1:20" s="10" customFormat="1" ht="18.75" customHeight="1" x14ac:dyDescent="0.2">
      <c r="A13" s="128" t="str">
        <f>'1. паспорт местоположение'!A12</f>
        <v>О_ТП00123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6" t="s">
        <v>238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6" t="s">
        <v>249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</row>
    <row r="18" spans="1:113" s="2" customFormat="1" ht="15" customHeight="1" x14ac:dyDescent="0.2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</row>
    <row r="19" spans="1:113" s="2" customFormat="1" ht="15" customHeight="1" x14ac:dyDescent="0.2">
      <c r="A19" s="278" t="s">
        <v>206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</row>
    <row r="20" spans="1:113" s="43" customFormat="1" ht="21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</row>
    <row r="21" spans="1:113" ht="46.5" customHeight="1" x14ac:dyDescent="0.25">
      <c r="A21" s="291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287" t="s">
        <v>57</v>
      </c>
      <c r="R21" s="288"/>
      <c r="S21" s="289" t="s">
        <v>56</v>
      </c>
      <c r="T21" s="289"/>
    </row>
    <row r="22" spans="1:113" ht="204.75" customHeight="1" x14ac:dyDescent="0.25">
      <c r="A22" s="292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3"/>
      <c r="B23" s="106" t="s">
        <v>51</v>
      </c>
      <c r="C23" s="106" t="s">
        <v>52</v>
      </c>
      <c r="D23" s="29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1981</v>
      </c>
      <c r="J25" s="169">
        <v>2026</v>
      </c>
      <c r="K25" s="169">
        <f>I25</f>
        <v>1981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5" t="s">
        <v>268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9" t="s">
        <v>5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8" t="s">
        <v>269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</row>
    <row r="10" spans="1:27" s="10" customFormat="1" ht="18.75" customHeight="1" x14ac:dyDescent="0.2">
      <c r="E10" s="276" t="s">
        <v>248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9" t="str">
        <f>'1. паспорт местоположение'!A12</f>
        <v>О_ТП00123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</row>
    <row r="13" spans="1:27" s="10" customFormat="1" ht="18.75" customHeight="1" x14ac:dyDescent="0.2">
      <c r="E13" s="276" t="s">
        <v>238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7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7" s="2" customFormat="1" ht="15" customHeight="1" x14ac:dyDescent="0.2">
      <c r="E16" s="276" t="s">
        <v>249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</row>
    <row r="19" spans="1:28" ht="25.5" customHeight="1" x14ac:dyDescent="0.25">
      <c r="A19" s="278" t="s">
        <v>208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5" t="s">
        <v>212</v>
      </c>
      <c r="C21" s="306"/>
      <c r="D21" s="305" t="s">
        <v>214</v>
      </c>
      <c r="E21" s="306"/>
      <c r="F21" s="287" t="s">
        <v>34</v>
      </c>
      <c r="G21" s="310"/>
      <c r="H21" s="310"/>
      <c r="I21" s="288"/>
      <c r="J21" s="303" t="s">
        <v>215</v>
      </c>
      <c r="K21" s="305" t="s">
        <v>216</v>
      </c>
      <c r="L21" s="306"/>
      <c r="M21" s="305" t="s">
        <v>217</v>
      </c>
      <c r="N21" s="306"/>
      <c r="O21" s="305" t="s">
        <v>207</v>
      </c>
      <c r="P21" s="306"/>
      <c r="Q21" s="305" t="s">
        <v>67</v>
      </c>
      <c r="R21" s="306"/>
      <c r="S21" s="303" t="s">
        <v>66</v>
      </c>
      <c r="T21" s="303" t="s">
        <v>218</v>
      </c>
      <c r="U21" s="303" t="s">
        <v>213</v>
      </c>
      <c r="V21" s="305" t="s">
        <v>65</v>
      </c>
      <c r="W21" s="306"/>
      <c r="X21" s="287" t="s">
        <v>57</v>
      </c>
      <c r="Y21" s="310"/>
      <c r="Z21" s="289" t="s">
        <v>56</v>
      </c>
      <c r="AA21" s="289"/>
    </row>
    <row r="22" spans="1:28" ht="216" customHeight="1" x14ac:dyDescent="0.25">
      <c r="A22" s="309"/>
      <c r="B22" s="307"/>
      <c r="C22" s="308"/>
      <c r="D22" s="307"/>
      <c r="E22" s="308"/>
      <c r="F22" s="287" t="s">
        <v>64</v>
      </c>
      <c r="G22" s="288"/>
      <c r="H22" s="287" t="s">
        <v>63</v>
      </c>
      <c r="I22" s="288"/>
      <c r="J22" s="304"/>
      <c r="K22" s="307"/>
      <c r="L22" s="308"/>
      <c r="M22" s="307"/>
      <c r="N22" s="308"/>
      <c r="O22" s="307"/>
      <c r="P22" s="308"/>
      <c r="Q22" s="307"/>
      <c r="R22" s="308"/>
      <c r="S22" s="304"/>
      <c r="T22" s="304"/>
      <c r="U22" s="304"/>
      <c r="V22" s="307"/>
      <c r="W22" s="30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5" t="s">
        <v>268</v>
      </c>
      <c r="B5" s="275"/>
      <c r="C5" s="27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9" t="s">
        <v>5</v>
      </c>
      <c r="B7" s="279"/>
      <c r="C7" s="27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9"/>
      <c r="B8" s="279"/>
      <c r="C8" s="27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8" t="s">
        <v>269</v>
      </c>
      <c r="B9" s="278"/>
      <c r="C9" s="27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6" t="s">
        <v>237</v>
      </c>
      <c r="B10" s="276"/>
      <c r="C10" s="27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9"/>
      <c r="B11" s="279"/>
      <c r="C11" s="27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9" t="str">
        <f>'1. паспорт местоположение'!A12</f>
        <v>О_ТП00123</v>
      </c>
      <c r="B12" s="279"/>
      <c r="C12" s="27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6" t="s">
        <v>238</v>
      </c>
      <c r="B13" s="276"/>
      <c r="C13" s="27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7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7"/>
      <c r="C15" s="2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6" t="s">
        <v>249</v>
      </c>
      <c r="B16" s="276"/>
      <c r="C16" s="27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0"/>
      <c r="B17" s="280"/>
      <c r="C17" s="28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7" t="s">
        <v>201</v>
      </c>
      <c r="B18" s="277"/>
      <c r="C18" s="27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2.0198760624999998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6" spans="1:2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101"/>
      <c r="AB6" s="101"/>
    </row>
    <row r="7" spans="1:28" ht="18.75" x14ac:dyDescent="0.25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01"/>
      <c r="AB7" s="101"/>
    </row>
    <row r="8" spans="1:28" ht="18.75" x14ac:dyDescent="0.25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102"/>
      <c r="AB8" s="102"/>
    </row>
    <row r="9" spans="1:28" ht="15.75" x14ac:dyDescent="0.25">
      <c r="A9" s="276" t="s">
        <v>237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103"/>
      <c r="AB9" s="103"/>
    </row>
    <row r="10" spans="1:28" ht="18.75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01"/>
      <c r="AB10" s="101"/>
    </row>
    <row r="11" spans="1:28" ht="18.75" x14ac:dyDescent="0.25">
      <c r="A11" s="278" t="str">
        <f>'1. паспорт местоположение'!A12</f>
        <v>О_ТП00123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102"/>
      <c r="AB11" s="102"/>
    </row>
    <row r="12" spans="1:28" ht="15.75" x14ac:dyDescent="0.25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8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102"/>
      <c r="AB14" s="102"/>
    </row>
    <row r="15" spans="1:28" ht="15.75" x14ac:dyDescent="0.25">
      <c r="A15" s="276" t="s">
        <v>249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103"/>
      <c r="AB15" s="103"/>
    </row>
    <row r="16" spans="1:28" x14ac:dyDescent="0.25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111"/>
      <c r="AB16" s="111"/>
    </row>
    <row r="17" spans="1:2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111"/>
      <c r="AB17" s="111"/>
    </row>
    <row r="18" spans="1:28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111"/>
      <c r="AB18" s="111"/>
    </row>
    <row r="19" spans="1:2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111"/>
      <c r="AB19" s="111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2"/>
      <c r="AB20" s="112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2"/>
      <c r="AB21" s="112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3"/>
      <c r="AB22" s="113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P25" sqref="P2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5" t="s">
        <v>268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8" t="s">
        <v>269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18.75" customHeight="1" x14ac:dyDescent="0.25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6" t="s">
        <v>3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8" t="str">
        <f>'1. паспорт местоположение'!A15</f>
        <v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318"/>
      <c r="AL14" s="318"/>
    </row>
    <row r="15" spans="1:38" ht="15.75" customHeight="1" x14ac:dyDescent="0.25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3" t="s">
        <v>131</v>
      </c>
      <c r="B20" s="323" t="s">
        <v>130</v>
      </c>
      <c r="C20" s="321" t="s">
        <v>129</v>
      </c>
      <c r="D20" s="321"/>
      <c r="E20" s="326" t="s">
        <v>128</v>
      </c>
      <c r="F20" s="326"/>
      <c r="G20" s="329" t="s">
        <v>236</v>
      </c>
      <c r="H20" s="323" t="s">
        <v>235</v>
      </c>
      <c r="I20" s="319" t="s">
        <v>270</v>
      </c>
      <c r="J20" s="320"/>
      <c r="K20" s="320"/>
      <c r="L20" s="320"/>
      <c r="M20" s="319" t="s">
        <v>271</v>
      </c>
      <c r="N20" s="320"/>
      <c r="O20" s="320"/>
      <c r="P20" s="320"/>
      <c r="Q20" s="319" t="s">
        <v>272</v>
      </c>
      <c r="R20" s="320"/>
      <c r="S20" s="320"/>
      <c r="T20" s="320"/>
      <c r="U20" s="319" t="s">
        <v>273</v>
      </c>
      <c r="V20" s="320"/>
      <c r="W20" s="320"/>
      <c r="X20" s="320"/>
      <c r="Y20" s="319" t="s">
        <v>274</v>
      </c>
      <c r="Z20" s="320"/>
      <c r="AA20" s="320"/>
      <c r="AB20" s="320"/>
      <c r="AC20" s="319" t="s">
        <v>275</v>
      </c>
      <c r="AD20" s="320"/>
      <c r="AE20" s="320"/>
      <c r="AF20" s="320"/>
      <c r="AG20" s="319" t="s">
        <v>276</v>
      </c>
      <c r="AH20" s="320"/>
      <c r="AI20" s="320"/>
      <c r="AJ20" s="32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24"/>
      <c r="B21" s="324"/>
      <c r="C21" s="321"/>
      <c r="D21" s="321"/>
      <c r="E21" s="326"/>
      <c r="F21" s="326"/>
      <c r="G21" s="330"/>
      <c r="H21" s="324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28"/>
      <c r="AL21" s="328"/>
    </row>
    <row r="22" spans="1:41" ht="89.25" customHeight="1" x14ac:dyDescent="0.25">
      <c r="A22" s="325"/>
      <c r="B22" s="325"/>
      <c r="C22" s="67" t="s">
        <v>0</v>
      </c>
      <c r="D22" s="67" t="s">
        <v>125</v>
      </c>
      <c r="E22" s="160" t="s">
        <v>234</v>
      </c>
      <c r="F22" s="160" t="s">
        <v>234</v>
      </c>
      <c r="G22" s="331"/>
      <c r="H22" s="325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0.96954050999999997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0.96954050999999997</v>
      </c>
      <c r="N24" s="66" t="str">
        <f>IF(LEFT($AM$24,4)="2023",RIGHT($AM$24,1),"")</f>
        <v>1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0.96954050999999997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0.96954050999999997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0.96954050999999997</v>
      </c>
      <c r="N27" s="66" t="str">
        <f>IF(LEFT($AM$24,4)="2023",RIGHT($AM$24,1),"")</f>
        <v>1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0.96954050999999997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0.80795042500000003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0.80795042500000003</v>
      </c>
      <c r="N30" s="66" t="str">
        <f>IF(LEFT($AM$24,4)="2023",RIGHT($AM$24,1),"")</f>
        <v>1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0.80795042500000003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0.26225766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0.26225766</v>
      </c>
      <c r="N32" s="66">
        <v>1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0.26225766</v>
      </c>
      <c r="AL32" s="120"/>
    </row>
    <row r="33" spans="1:38" x14ac:dyDescent="0.25">
      <c r="A33" s="64" t="s">
        <v>109</v>
      </c>
      <c r="B33" s="34" t="s">
        <v>108</v>
      </c>
      <c r="C33" s="66">
        <v>0.54569276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0.54569276</v>
      </c>
      <c r="N33" s="66">
        <v>1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0.54569276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0.4</v>
      </c>
      <c r="N37" s="66" t="str">
        <f>IF(LEFT($AM$24,4)="2023",RIGHT($AM$24,1),"")</f>
        <v>1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0.4</v>
      </c>
      <c r="N45" s="66" t="str">
        <f>IF(LEFT($AM$24,4)="2023",RIGHT($AM$24,1),"")</f>
        <v>1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0.80795042500000003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0.80795042500000003</v>
      </c>
      <c r="N52" s="66" t="str">
        <f>IF(LEFT($AM$24,4)="2023",RIGHT($AM$24,1),"")</f>
        <v>1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0.80795042500000003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0.4</v>
      </c>
      <c r="N54" s="66" t="str">
        <f>IF(LEFT($AM$24,4)="2023",RIGHT($AM$24,1),"")</f>
        <v>1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0.4</v>
      </c>
      <c r="N61" s="66" t="str">
        <f>IF(LEFT($AM$24,4)="2023",RIGHT($AM$24,1),"")</f>
        <v>1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/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ref="U64" si="8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4"/>
      <c r="C66" s="334"/>
      <c r="D66" s="334"/>
      <c r="E66" s="334"/>
      <c r="F66" s="334"/>
      <c r="G66" s="334"/>
      <c r="H66" s="334"/>
      <c r="I66" s="334"/>
      <c r="J66" s="334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5"/>
      <c r="C68" s="335"/>
      <c r="D68" s="335"/>
      <c r="E68" s="335"/>
      <c r="F68" s="335"/>
      <c r="G68" s="335"/>
      <c r="H68" s="335"/>
      <c r="I68" s="335"/>
      <c r="J68" s="335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4"/>
      <c r="C70" s="334"/>
      <c r="D70" s="334"/>
      <c r="E70" s="334"/>
      <c r="F70" s="334"/>
      <c r="G70" s="334"/>
      <c r="H70" s="334"/>
      <c r="I70" s="334"/>
      <c r="J70" s="334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4"/>
      <c r="C72" s="334"/>
      <c r="D72" s="334"/>
      <c r="E72" s="334"/>
      <c r="F72" s="334"/>
      <c r="G72" s="334"/>
      <c r="H72" s="334"/>
      <c r="I72" s="334"/>
      <c r="J72" s="334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5"/>
      <c r="C73" s="335"/>
      <c r="D73" s="335"/>
      <c r="E73" s="335"/>
      <c r="F73" s="335"/>
      <c r="G73" s="335"/>
      <c r="H73" s="335"/>
      <c r="I73" s="335"/>
      <c r="J73" s="335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4"/>
      <c r="C74" s="334"/>
      <c r="D74" s="334"/>
      <c r="E74" s="334"/>
      <c r="F74" s="334"/>
      <c r="G74" s="334"/>
      <c r="H74" s="334"/>
      <c r="I74" s="334"/>
      <c r="J74" s="334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2"/>
      <c r="C75" s="332"/>
      <c r="D75" s="332"/>
      <c r="E75" s="332"/>
      <c r="F75" s="332"/>
      <c r="G75" s="332"/>
      <c r="H75" s="332"/>
      <c r="I75" s="332"/>
      <c r="J75" s="332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3"/>
      <c r="C77" s="333"/>
      <c r="D77" s="333"/>
      <c r="E77" s="333"/>
      <c r="F77" s="333"/>
      <c r="G77" s="333"/>
      <c r="H77" s="333"/>
      <c r="I77" s="333"/>
      <c r="J77" s="333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5" t="s">
        <v>287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2" t="s">
        <v>269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3" t="s">
        <v>529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400" t="s">
        <v>279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8" t="s">
        <v>288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401" t="s">
        <v>289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290</v>
      </c>
      <c r="AL24" s="40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81" t="s">
        <v>291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969540.51/1.2</f>
        <v>807950.42500000005</v>
      </c>
      <c r="AL25" s="405"/>
      <c r="AM25" s="176"/>
      <c r="AN25" s="406" t="s">
        <v>292</v>
      </c>
      <c r="AO25" s="406"/>
      <c r="AP25" s="406"/>
      <c r="AQ25" s="407"/>
      <c r="AR25" s="407"/>
      <c r="AS25" s="175"/>
    </row>
    <row r="26" spans="1:45" ht="17.25" customHeight="1" x14ac:dyDescent="0.25">
      <c r="A26" s="354" t="s">
        <v>293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294</v>
      </c>
      <c r="AL26" s="356"/>
      <c r="AM26" s="176"/>
      <c r="AN26" s="390" t="s">
        <v>295</v>
      </c>
      <c r="AO26" s="391"/>
      <c r="AP26" s="392"/>
      <c r="AQ26" s="388" t="s">
        <v>294</v>
      </c>
      <c r="AR26" s="393"/>
      <c r="AS26" s="175"/>
    </row>
    <row r="27" spans="1:45" ht="17.25" customHeight="1" x14ac:dyDescent="0.25">
      <c r="A27" s="354" t="s">
        <v>296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6"/>
      <c r="AN27" s="390" t="s">
        <v>297</v>
      </c>
      <c r="AO27" s="391"/>
      <c r="AP27" s="392"/>
      <c r="AQ27" s="388" t="s">
        <v>294</v>
      </c>
      <c r="AR27" s="393"/>
      <c r="AS27" s="175"/>
    </row>
    <row r="28" spans="1:45" ht="27.75" customHeight="1" thickBot="1" x14ac:dyDescent="0.3">
      <c r="A28" s="394" t="s">
        <v>298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294</v>
      </c>
      <c r="AL28" s="370"/>
      <c r="AM28" s="176"/>
      <c r="AN28" s="397" t="s">
        <v>299</v>
      </c>
      <c r="AO28" s="398"/>
      <c r="AP28" s="399"/>
      <c r="AQ28" s="388" t="s">
        <v>294</v>
      </c>
      <c r="AR28" s="393"/>
      <c r="AS28" s="175"/>
    </row>
    <row r="29" spans="1:45" ht="17.25" customHeight="1" x14ac:dyDescent="0.25">
      <c r="A29" s="383" t="s">
        <v>300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294</v>
      </c>
      <c r="AL29" s="380"/>
      <c r="AM29" s="176"/>
      <c r="AN29" s="386"/>
      <c r="AO29" s="387"/>
      <c r="AP29" s="387"/>
      <c r="AQ29" s="388"/>
      <c r="AR29" s="389"/>
      <c r="AS29" s="175"/>
    </row>
    <row r="30" spans="1:45" ht="17.25" customHeight="1" x14ac:dyDescent="0.25">
      <c r="A30" s="354" t="s">
        <v>301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294</v>
      </c>
      <c r="AL30" s="356"/>
      <c r="AM30" s="176"/>
      <c r="AS30" s="175"/>
    </row>
    <row r="31" spans="1:45" ht="17.25" customHeight="1" x14ac:dyDescent="0.25">
      <c r="A31" s="354" t="s">
        <v>302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294</v>
      </c>
      <c r="AL31" s="356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54" t="s">
        <v>303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294</v>
      </c>
      <c r="AL32" s="356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54" t="s">
        <v>304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294</v>
      </c>
      <c r="AL33" s="373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54" t="s">
        <v>305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294</v>
      </c>
      <c r="AL34" s="356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294</v>
      </c>
      <c r="AL35" s="356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8" t="s">
        <v>306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294</v>
      </c>
      <c r="AL36" s="370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294</v>
      </c>
      <c r="AL37" s="380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54" t="s">
        <v>307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294</v>
      </c>
      <c r="AL38" s="356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8" t="s">
        <v>308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294</v>
      </c>
      <c r="AL39" s="370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81" t="s">
        <v>309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294</v>
      </c>
      <c r="AL40" s="380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54" t="s">
        <v>310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294</v>
      </c>
      <c r="AL41" s="356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54" t="s">
        <v>311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294</v>
      </c>
      <c r="AL42" s="356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54" t="s">
        <v>312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294</v>
      </c>
      <c r="AL43" s="356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54" t="s">
        <v>313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294</v>
      </c>
      <c r="AL44" s="356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54" t="s">
        <v>314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294</v>
      </c>
      <c r="AL45" s="356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4" t="s">
        <v>315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294</v>
      </c>
      <c r="AL46" s="376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54" t="s">
        <v>316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294</v>
      </c>
      <c r="AL48" s="356"/>
      <c r="AM48" s="356" t="s">
        <v>294</v>
      </c>
      <c r="AN48" s="356"/>
      <c r="AO48" s="179" t="s">
        <v>294</v>
      </c>
      <c r="AP48" s="179" t="s">
        <v>294</v>
      </c>
      <c r="AQ48" s="179" t="s">
        <v>294</v>
      </c>
      <c r="AR48" s="179" t="s">
        <v>294</v>
      </c>
      <c r="AS48" s="179" t="s">
        <v>294</v>
      </c>
      <c r="AT48" s="179" t="s">
        <v>294</v>
      </c>
      <c r="AU48" s="179" t="s">
        <v>294</v>
      </c>
      <c r="AV48" s="179" t="s">
        <v>294</v>
      </c>
    </row>
    <row r="49" spans="1:48" ht="12" customHeight="1" x14ac:dyDescent="0.25">
      <c r="A49" s="354" t="s">
        <v>317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294</v>
      </c>
      <c r="AL49" s="356"/>
      <c r="AM49" s="356" t="s">
        <v>294</v>
      </c>
      <c r="AN49" s="356"/>
      <c r="AO49" s="179" t="s">
        <v>294</v>
      </c>
      <c r="AP49" s="179" t="s">
        <v>294</v>
      </c>
      <c r="AQ49" s="179" t="s">
        <v>294</v>
      </c>
      <c r="AR49" s="179" t="s">
        <v>294</v>
      </c>
      <c r="AS49" s="179" t="s">
        <v>294</v>
      </c>
      <c r="AT49" s="179" t="s">
        <v>294</v>
      </c>
      <c r="AU49" s="179" t="s">
        <v>294</v>
      </c>
      <c r="AV49" s="179" t="s">
        <v>294</v>
      </c>
    </row>
    <row r="50" spans="1:48" ht="12" customHeight="1" thickBot="1" x14ac:dyDescent="0.3">
      <c r="A50" s="368" t="s">
        <v>318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294</v>
      </c>
      <c r="AL50" s="370"/>
      <c r="AM50" s="370" t="s">
        <v>294</v>
      </c>
      <c r="AN50" s="370"/>
      <c r="AO50" s="180" t="s">
        <v>294</v>
      </c>
      <c r="AP50" s="180" t="s">
        <v>294</v>
      </c>
      <c r="AQ50" s="180" t="s">
        <v>294</v>
      </c>
      <c r="AR50" s="180" t="s">
        <v>294</v>
      </c>
      <c r="AS50" s="180" t="s">
        <v>294</v>
      </c>
      <c r="AT50" s="180" t="s">
        <v>294</v>
      </c>
      <c r="AU50" s="180" t="s">
        <v>294</v>
      </c>
      <c r="AV50" s="180" t="s">
        <v>294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58" t="s">
        <v>319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1" t="s">
        <v>320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294</v>
      </c>
      <c r="AL53" s="373"/>
      <c r="AM53" s="373" t="s">
        <v>294</v>
      </c>
      <c r="AN53" s="373"/>
      <c r="AO53" s="184" t="s">
        <v>294</v>
      </c>
      <c r="AP53" s="184" t="s">
        <v>294</v>
      </c>
      <c r="AQ53" s="184" t="s">
        <v>294</v>
      </c>
      <c r="AR53" s="184" t="s">
        <v>294</v>
      </c>
      <c r="AS53" s="184" t="s">
        <v>294</v>
      </c>
      <c r="AT53" s="184" t="s">
        <v>294</v>
      </c>
      <c r="AU53" s="184" t="s">
        <v>294</v>
      </c>
      <c r="AV53" s="184" t="s">
        <v>294</v>
      </c>
    </row>
    <row r="54" spans="1:48" ht="12" customHeight="1" x14ac:dyDescent="0.25">
      <c r="A54" s="354" t="s">
        <v>321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294</v>
      </c>
      <c r="AL54" s="356"/>
      <c r="AM54" s="356" t="s">
        <v>294</v>
      </c>
      <c r="AN54" s="356"/>
      <c r="AO54" s="179" t="s">
        <v>294</v>
      </c>
      <c r="AP54" s="179" t="s">
        <v>294</v>
      </c>
      <c r="AQ54" s="179" t="s">
        <v>294</v>
      </c>
      <c r="AR54" s="179" t="s">
        <v>294</v>
      </c>
      <c r="AS54" s="179" t="s">
        <v>294</v>
      </c>
      <c r="AT54" s="179" t="s">
        <v>294</v>
      </c>
      <c r="AU54" s="179" t="s">
        <v>294</v>
      </c>
      <c r="AV54" s="179" t="s">
        <v>294</v>
      </c>
    </row>
    <row r="55" spans="1:48" ht="12" customHeight="1" x14ac:dyDescent="0.25">
      <c r="A55" s="354" t="s">
        <v>322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294</v>
      </c>
      <c r="AL55" s="356"/>
      <c r="AM55" s="356" t="s">
        <v>294</v>
      </c>
      <c r="AN55" s="356"/>
      <c r="AO55" s="179" t="s">
        <v>294</v>
      </c>
      <c r="AP55" s="179" t="s">
        <v>294</v>
      </c>
      <c r="AQ55" s="179" t="s">
        <v>294</v>
      </c>
      <c r="AR55" s="179" t="s">
        <v>294</v>
      </c>
      <c r="AS55" s="179" t="s">
        <v>294</v>
      </c>
      <c r="AT55" s="179" t="s">
        <v>294</v>
      </c>
      <c r="AU55" s="179" t="s">
        <v>294</v>
      </c>
      <c r="AV55" s="179" t="s">
        <v>294</v>
      </c>
    </row>
    <row r="56" spans="1:48" ht="12" customHeight="1" thickBot="1" x14ac:dyDescent="0.3">
      <c r="A56" s="368" t="s">
        <v>323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294</v>
      </c>
      <c r="AL56" s="370"/>
      <c r="AM56" s="370" t="s">
        <v>294</v>
      </c>
      <c r="AN56" s="370"/>
      <c r="AO56" s="180" t="s">
        <v>294</v>
      </c>
      <c r="AP56" s="180" t="s">
        <v>294</v>
      </c>
      <c r="AQ56" s="180" t="s">
        <v>294</v>
      </c>
      <c r="AR56" s="180" t="s">
        <v>294</v>
      </c>
      <c r="AS56" s="180" t="s">
        <v>294</v>
      </c>
      <c r="AT56" s="180" t="s">
        <v>294</v>
      </c>
      <c r="AU56" s="180" t="s">
        <v>294</v>
      </c>
      <c r="AV56" s="180" t="s">
        <v>294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58" t="s">
        <v>324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65" t="s">
        <v>325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294</v>
      </c>
      <c r="AL59" s="367"/>
      <c r="AM59" s="367" t="s">
        <v>294</v>
      </c>
      <c r="AN59" s="367"/>
      <c r="AO59" s="187" t="s">
        <v>294</v>
      </c>
      <c r="AP59" s="187" t="s">
        <v>294</v>
      </c>
      <c r="AQ59" s="187" t="s">
        <v>294</v>
      </c>
      <c r="AR59" s="187" t="s">
        <v>294</v>
      </c>
      <c r="AS59" s="187" t="s">
        <v>294</v>
      </c>
      <c r="AT59" s="187" t="s">
        <v>294</v>
      </c>
      <c r="AU59" s="187" t="s">
        <v>294</v>
      </c>
      <c r="AV59" s="187" t="s">
        <v>294</v>
      </c>
    </row>
    <row r="60" spans="1:48" ht="12" customHeight="1" x14ac:dyDescent="0.25">
      <c r="A60" s="354" t="s">
        <v>326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294</v>
      </c>
      <c r="AL60" s="356"/>
      <c r="AM60" s="350" t="s">
        <v>294</v>
      </c>
      <c r="AN60" s="356"/>
      <c r="AO60" s="188" t="s">
        <v>294</v>
      </c>
      <c r="AP60" s="188" t="s">
        <v>294</v>
      </c>
      <c r="AQ60" s="188" t="s">
        <v>294</v>
      </c>
      <c r="AR60" s="188" t="s">
        <v>294</v>
      </c>
      <c r="AS60" s="188" t="s">
        <v>294</v>
      </c>
      <c r="AT60" s="188" t="s">
        <v>294</v>
      </c>
      <c r="AU60" s="188" t="s">
        <v>294</v>
      </c>
      <c r="AV60" s="188" t="s">
        <v>294</v>
      </c>
    </row>
    <row r="61" spans="1:48" ht="12" customHeight="1" x14ac:dyDescent="0.25">
      <c r="A61" s="354" t="s">
        <v>327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294</v>
      </c>
      <c r="AL61" s="356"/>
      <c r="AM61" s="350" t="s">
        <v>294</v>
      </c>
      <c r="AN61" s="356"/>
      <c r="AO61" s="188" t="s">
        <v>294</v>
      </c>
      <c r="AP61" s="188" t="s">
        <v>294</v>
      </c>
      <c r="AQ61" s="188" t="s">
        <v>294</v>
      </c>
      <c r="AR61" s="188" t="s">
        <v>294</v>
      </c>
      <c r="AS61" s="188" t="s">
        <v>294</v>
      </c>
      <c r="AT61" s="188" t="s">
        <v>294</v>
      </c>
      <c r="AU61" s="188" t="s">
        <v>294</v>
      </c>
      <c r="AV61" s="188" t="s">
        <v>294</v>
      </c>
    </row>
    <row r="62" spans="1:48" ht="12" customHeight="1" x14ac:dyDescent="0.25">
      <c r="A62" s="354" t="s">
        <v>303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294</v>
      </c>
      <c r="AL62" s="356"/>
      <c r="AM62" s="350" t="s">
        <v>294</v>
      </c>
      <c r="AN62" s="356"/>
      <c r="AO62" s="188" t="s">
        <v>294</v>
      </c>
      <c r="AP62" s="188" t="s">
        <v>294</v>
      </c>
      <c r="AQ62" s="188" t="s">
        <v>294</v>
      </c>
      <c r="AR62" s="188" t="s">
        <v>294</v>
      </c>
      <c r="AS62" s="188" t="s">
        <v>294</v>
      </c>
      <c r="AT62" s="188" t="s">
        <v>294</v>
      </c>
      <c r="AU62" s="188" t="s">
        <v>294</v>
      </c>
      <c r="AV62" s="188" t="s">
        <v>294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294</v>
      </c>
      <c r="AL63" s="356"/>
      <c r="AM63" s="350" t="s">
        <v>294</v>
      </c>
      <c r="AN63" s="356"/>
      <c r="AO63" s="188" t="s">
        <v>294</v>
      </c>
      <c r="AP63" s="188" t="s">
        <v>294</v>
      </c>
      <c r="AQ63" s="188" t="s">
        <v>294</v>
      </c>
      <c r="AR63" s="188" t="s">
        <v>294</v>
      </c>
      <c r="AS63" s="188" t="s">
        <v>294</v>
      </c>
      <c r="AT63" s="188" t="s">
        <v>294</v>
      </c>
      <c r="AU63" s="188" t="s">
        <v>294</v>
      </c>
      <c r="AV63" s="188" t="s">
        <v>294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294</v>
      </c>
      <c r="AL64" s="356"/>
      <c r="AM64" s="350" t="s">
        <v>294</v>
      </c>
      <c r="AN64" s="356"/>
      <c r="AO64" s="188" t="s">
        <v>294</v>
      </c>
      <c r="AP64" s="188" t="s">
        <v>294</v>
      </c>
      <c r="AQ64" s="188" t="s">
        <v>294</v>
      </c>
      <c r="AR64" s="188" t="s">
        <v>294</v>
      </c>
      <c r="AS64" s="188" t="s">
        <v>294</v>
      </c>
      <c r="AT64" s="188" t="s">
        <v>294</v>
      </c>
      <c r="AU64" s="188" t="s">
        <v>294</v>
      </c>
      <c r="AV64" s="188" t="s">
        <v>294</v>
      </c>
    </row>
    <row r="65" spans="1:48" ht="12" customHeight="1" x14ac:dyDescent="0.25">
      <c r="A65" s="354" t="s">
        <v>328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294</v>
      </c>
      <c r="AL65" s="356"/>
      <c r="AM65" s="350" t="s">
        <v>294</v>
      </c>
      <c r="AN65" s="356"/>
      <c r="AO65" s="188" t="s">
        <v>294</v>
      </c>
      <c r="AP65" s="188" t="s">
        <v>294</v>
      </c>
      <c r="AQ65" s="188" t="s">
        <v>294</v>
      </c>
      <c r="AR65" s="188" t="s">
        <v>294</v>
      </c>
      <c r="AS65" s="188" t="s">
        <v>294</v>
      </c>
      <c r="AT65" s="188" t="s">
        <v>294</v>
      </c>
      <c r="AU65" s="188" t="s">
        <v>294</v>
      </c>
      <c r="AV65" s="188" t="s">
        <v>294</v>
      </c>
    </row>
    <row r="66" spans="1:48" ht="27.75" customHeight="1" x14ac:dyDescent="0.25">
      <c r="A66" s="347" t="s">
        <v>329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294</v>
      </c>
      <c r="AL66" s="350"/>
      <c r="AM66" s="350" t="s">
        <v>294</v>
      </c>
      <c r="AN66" s="350"/>
      <c r="AO66" s="188" t="s">
        <v>294</v>
      </c>
      <c r="AP66" s="188" t="s">
        <v>294</v>
      </c>
      <c r="AQ66" s="188" t="s">
        <v>294</v>
      </c>
      <c r="AR66" s="188" t="s">
        <v>294</v>
      </c>
      <c r="AS66" s="188" t="s">
        <v>294</v>
      </c>
      <c r="AT66" s="188" t="s">
        <v>294</v>
      </c>
      <c r="AU66" s="188" t="s">
        <v>294</v>
      </c>
      <c r="AV66" s="188" t="s">
        <v>294</v>
      </c>
    </row>
    <row r="67" spans="1:48" ht="11.25" customHeight="1" x14ac:dyDescent="0.25">
      <c r="A67" s="354" t="s">
        <v>330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294</v>
      </c>
      <c r="AL67" s="356"/>
      <c r="AM67" s="350" t="s">
        <v>294</v>
      </c>
      <c r="AN67" s="356"/>
      <c r="AO67" s="188" t="s">
        <v>294</v>
      </c>
      <c r="AP67" s="188" t="s">
        <v>294</v>
      </c>
      <c r="AQ67" s="188" t="s">
        <v>294</v>
      </c>
      <c r="AR67" s="188" t="s">
        <v>294</v>
      </c>
      <c r="AS67" s="188" t="s">
        <v>294</v>
      </c>
      <c r="AT67" s="188" t="s">
        <v>294</v>
      </c>
      <c r="AU67" s="188" t="s">
        <v>294</v>
      </c>
      <c r="AV67" s="188" t="s">
        <v>294</v>
      </c>
    </row>
    <row r="68" spans="1:48" ht="25.5" customHeight="1" x14ac:dyDescent="0.25">
      <c r="A68" s="347" t="s">
        <v>331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294</v>
      </c>
      <c r="AL68" s="350"/>
      <c r="AM68" s="350" t="s">
        <v>294</v>
      </c>
      <c r="AN68" s="350"/>
      <c r="AO68" s="188" t="s">
        <v>294</v>
      </c>
      <c r="AP68" s="188" t="s">
        <v>294</v>
      </c>
      <c r="AQ68" s="188" t="s">
        <v>294</v>
      </c>
      <c r="AR68" s="188" t="s">
        <v>294</v>
      </c>
      <c r="AS68" s="188" t="s">
        <v>294</v>
      </c>
      <c r="AT68" s="188" t="s">
        <v>294</v>
      </c>
      <c r="AU68" s="188" t="s">
        <v>294</v>
      </c>
      <c r="AV68" s="188" t="s">
        <v>294</v>
      </c>
    </row>
    <row r="69" spans="1:48" ht="12" customHeight="1" x14ac:dyDescent="0.25">
      <c r="A69" s="354" t="s">
        <v>332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294</v>
      </c>
      <c r="AL69" s="356"/>
      <c r="AM69" s="350" t="s">
        <v>294</v>
      </c>
      <c r="AN69" s="356"/>
      <c r="AO69" s="188" t="s">
        <v>294</v>
      </c>
      <c r="AP69" s="188" t="s">
        <v>294</v>
      </c>
      <c r="AQ69" s="188" t="s">
        <v>294</v>
      </c>
      <c r="AR69" s="188" t="s">
        <v>294</v>
      </c>
      <c r="AS69" s="188" t="s">
        <v>294</v>
      </c>
      <c r="AT69" s="188" t="s">
        <v>294</v>
      </c>
      <c r="AU69" s="188" t="s">
        <v>294</v>
      </c>
      <c r="AV69" s="188" t="s">
        <v>294</v>
      </c>
    </row>
    <row r="70" spans="1:48" ht="12.75" customHeight="1" x14ac:dyDescent="0.25">
      <c r="A70" s="352" t="s">
        <v>333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294</v>
      </c>
      <c r="AL70" s="350"/>
      <c r="AM70" s="350" t="s">
        <v>294</v>
      </c>
      <c r="AN70" s="350"/>
      <c r="AO70" s="188" t="s">
        <v>294</v>
      </c>
      <c r="AP70" s="188" t="s">
        <v>294</v>
      </c>
      <c r="AQ70" s="188" t="s">
        <v>294</v>
      </c>
      <c r="AR70" s="188" t="s">
        <v>294</v>
      </c>
      <c r="AS70" s="188" t="s">
        <v>294</v>
      </c>
      <c r="AT70" s="188" t="s">
        <v>294</v>
      </c>
      <c r="AU70" s="188" t="s">
        <v>294</v>
      </c>
      <c r="AV70" s="188" t="s">
        <v>294</v>
      </c>
    </row>
    <row r="71" spans="1:48" ht="12" customHeight="1" x14ac:dyDescent="0.25">
      <c r="A71" s="354" t="s">
        <v>306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294</v>
      </c>
      <c r="AL71" s="356"/>
      <c r="AM71" s="350" t="s">
        <v>294</v>
      </c>
      <c r="AN71" s="356"/>
      <c r="AO71" s="188" t="s">
        <v>294</v>
      </c>
      <c r="AP71" s="188" t="s">
        <v>294</v>
      </c>
      <c r="AQ71" s="188" t="s">
        <v>294</v>
      </c>
      <c r="AR71" s="188" t="s">
        <v>294</v>
      </c>
      <c r="AS71" s="188" t="s">
        <v>294</v>
      </c>
      <c r="AT71" s="188" t="s">
        <v>294</v>
      </c>
      <c r="AU71" s="188" t="s">
        <v>294</v>
      </c>
      <c r="AV71" s="188" t="s">
        <v>294</v>
      </c>
    </row>
    <row r="72" spans="1:48" ht="12.75" customHeight="1" thickBot="1" x14ac:dyDescent="0.3">
      <c r="A72" s="361" t="s">
        <v>334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294</v>
      </c>
      <c r="AL72" s="364"/>
      <c r="AM72" s="364" t="s">
        <v>294</v>
      </c>
      <c r="AN72" s="364"/>
      <c r="AO72" s="189" t="s">
        <v>294</v>
      </c>
      <c r="AP72" s="189" t="s">
        <v>294</v>
      </c>
      <c r="AQ72" s="189" t="s">
        <v>294</v>
      </c>
      <c r="AR72" s="189" t="s">
        <v>294</v>
      </c>
      <c r="AS72" s="189" t="s">
        <v>294</v>
      </c>
      <c r="AT72" s="189" t="s">
        <v>294</v>
      </c>
      <c r="AU72" s="189" t="s">
        <v>294</v>
      </c>
      <c r="AV72" s="189" t="s">
        <v>294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58" t="s">
        <v>335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47" t="s">
        <v>331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294</v>
      </c>
      <c r="AL75" s="350"/>
      <c r="AM75" s="351" t="s">
        <v>294</v>
      </c>
      <c r="AN75" s="351"/>
      <c r="AO75" s="190" t="s">
        <v>294</v>
      </c>
      <c r="AP75" s="190" t="s">
        <v>294</v>
      </c>
      <c r="AQ75" s="190" t="s">
        <v>294</v>
      </c>
      <c r="AR75" s="190" t="s">
        <v>294</v>
      </c>
      <c r="AS75" s="190" t="s">
        <v>294</v>
      </c>
      <c r="AT75" s="190" t="s">
        <v>294</v>
      </c>
      <c r="AU75" s="190" t="s">
        <v>294</v>
      </c>
      <c r="AV75" s="190" t="s">
        <v>294</v>
      </c>
    </row>
    <row r="76" spans="1:48" ht="12" customHeight="1" x14ac:dyDescent="0.25">
      <c r="A76" s="354" t="s">
        <v>330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294</v>
      </c>
      <c r="AL76" s="356"/>
      <c r="AM76" s="351" t="s">
        <v>294</v>
      </c>
      <c r="AN76" s="357"/>
      <c r="AO76" s="190" t="s">
        <v>294</v>
      </c>
      <c r="AP76" s="190" t="s">
        <v>294</v>
      </c>
      <c r="AQ76" s="190" t="s">
        <v>294</v>
      </c>
      <c r="AR76" s="190" t="s">
        <v>294</v>
      </c>
      <c r="AS76" s="190" t="s">
        <v>294</v>
      </c>
      <c r="AT76" s="190" t="s">
        <v>294</v>
      </c>
      <c r="AU76" s="190" t="s">
        <v>294</v>
      </c>
      <c r="AV76" s="190" t="s">
        <v>294</v>
      </c>
    </row>
    <row r="77" spans="1:48" ht="12" customHeight="1" x14ac:dyDescent="0.25">
      <c r="A77" s="354" t="s">
        <v>332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294</v>
      </c>
      <c r="AL77" s="356"/>
      <c r="AM77" s="351" t="s">
        <v>294</v>
      </c>
      <c r="AN77" s="357"/>
      <c r="AO77" s="190" t="s">
        <v>294</v>
      </c>
      <c r="AP77" s="190" t="s">
        <v>294</v>
      </c>
      <c r="AQ77" s="190" t="s">
        <v>294</v>
      </c>
      <c r="AR77" s="190" t="s">
        <v>294</v>
      </c>
      <c r="AS77" s="190" t="s">
        <v>294</v>
      </c>
      <c r="AT77" s="190" t="s">
        <v>294</v>
      </c>
      <c r="AU77" s="190" t="s">
        <v>294</v>
      </c>
      <c r="AV77" s="190" t="s">
        <v>294</v>
      </c>
    </row>
    <row r="78" spans="1:48" ht="12" customHeight="1" x14ac:dyDescent="0.25">
      <c r="A78" s="354" t="s">
        <v>306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294</v>
      </c>
      <c r="AL78" s="356"/>
      <c r="AM78" s="351" t="s">
        <v>294</v>
      </c>
      <c r="AN78" s="357"/>
      <c r="AO78" s="190" t="s">
        <v>294</v>
      </c>
      <c r="AP78" s="190" t="s">
        <v>294</v>
      </c>
      <c r="AQ78" s="190" t="s">
        <v>294</v>
      </c>
      <c r="AR78" s="190" t="s">
        <v>294</v>
      </c>
      <c r="AS78" s="190" t="s">
        <v>294</v>
      </c>
      <c r="AT78" s="190" t="s">
        <v>294</v>
      </c>
      <c r="AU78" s="190" t="s">
        <v>294</v>
      </c>
      <c r="AV78" s="190" t="s">
        <v>294</v>
      </c>
    </row>
    <row r="79" spans="1:48" ht="12" customHeight="1" x14ac:dyDescent="0.25">
      <c r="A79" s="354" t="s">
        <v>336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294</v>
      </c>
      <c r="AL79" s="356"/>
      <c r="AM79" s="351" t="s">
        <v>294</v>
      </c>
      <c r="AN79" s="357"/>
      <c r="AO79" s="190" t="s">
        <v>294</v>
      </c>
      <c r="AP79" s="190" t="s">
        <v>294</v>
      </c>
      <c r="AQ79" s="190" t="s">
        <v>294</v>
      </c>
      <c r="AR79" s="190" t="s">
        <v>294</v>
      </c>
      <c r="AS79" s="190" t="s">
        <v>294</v>
      </c>
      <c r="AT79" s="190" t="s">
        <v>294</v>
      </c>
      <c r="AU79" s="190" t="s">
        <v>294</v>
      </c>
      <c r="AV79" s="190" t="s">
        <v>294</v>
      </c>
    </row>
    <row r="80" spans="1:48" ht="12" customHeight="1" x14ac:dyDescent="0.25">
      <c r="A80" s="354" t="s">
        <v>337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294</v>
      </c>
      <c r="AL80" s="356"/>
      <c r="AM80" s="351" t="s">
        <v>294</v>
      </c>
      <c r="AN80" s="357"/>
      <c r="AO80" s="190" t="s">
        <v>294</v>
      </c>
      <c r="AP80" s="190" t="s">
        <v>294</v>
      </c>
      <c r="AQ80" s="190" t="s">
        <v>294</v>
      </c>
      <c r="AR80" s="190" t="s">
        <v>294</v>
      </c>
      <c r="AS80" s="190" t="s">
        <v>294</v>
      </c>
      <c r="AT80" s="190" t="s">
        <v>294</v>
      </c>
      <c r="AU80" s="190" t="s">
        <v>294</v>
      </c>
      <c r="AV80" s="190" t="s">
        <v>294</v>
      </c>
    </row>
    <row r="81" spans="1:48" ht="12.75" customHeight="1" x14ac:dyDescent="0.25">
      <c r="A81" s="354" t="s">
        <v>338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294</v>
      </c>
      <c r="AL81" s="356"/>
      <c r="AM81" s="351" t="s">
        <v>294</v>
      </c>
      <c r="AN81" s="357"/>
      <c r="AO81" s="190" t="s">
        <v>294</v>
      </c>
      <c r="AP81" s="190" t="s">
        <v>294</v>
      </c>
      <c r="AQ81" s="190" t="s">
        <v>294</v>
      </c>
      <c r="AR81" s="190" t="s">
        <v>294</v>
      </c>
      <c r="AS81" s="190" t="s">
        <v>294</v>
      </c>
      <c r="AT81" s="190" t="s">
        <v>294</v>
      </c>
      <c r="AU81" s="190" t="s">
        <v>294</v>
      </c>
      <c r="AV81" s="190" t="s">
        <v>294</v>
      </c>
    </row>
    <row r="82" spans="1:48" ht="12.75" customHeight="1" x14ac:dyDescent="0.25">
      <c r="A82" s="354" t="s">
        <v>339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294</v>
      </c>
      <c r="AL82" s="356"/>
      <c r="AM82" s="351" t="s">
        <v>294</v>
      </c>
      <c r="AN82" s="357"/>
      <c r="AO82" s="190" t="s">
        <v>294</v>
      </c>
      <c r="AP82" s="190" t="s">
        <v>294</v>
      </c>
      <c r="AQ82" s="190" t="s">
        <v>294</v>
      </c>
      <c r="AR82" s="190" t="s">
        <v>294</v>
      </c>
      <c r="AS82" s="190" t="s">
        <v>294</v>
      </c>
      <c r="AT82" s="190" t="s">
        <v>294</v>
      </c>
      <c r="AU82" s="190" t="s">
        <v>294</v>
      </c>
      <c r="AV82" s="190" t="s">
        <v>294</v>
      </c>
    </row>
    <row r="83" spans="1:48" ht="12" customHeight="1" x14ac:dyDescent="0.25">
      <c r="A83" s="352" t="s">
        <v>340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294</v>
      </c>
      <c r="AL83" s="350"/>
      <c r="AM83" s="351" t="s">
        <v>294</v>
      </c>
      <c r="AN83" s="351"/>
      <c r="AO83" s="190" t="s">
        <v>294</v>
      </c>
      <c r="AP83" s="190" t="s">
        <v>294</v>
      </c>
      <c r="AQ83" s="190" t="s">
        <v>294</v>
      </c>
      <c r="AR83" s="190" t="s">
        <v>294</v>
      </c>
      <c r="AS83" s="190" t="s">
        <v>294</v>
      </c>
      <c r="AT83" s="190" t="s">
        <v>294</v>
      </c>
      <c r="AU83" s="190" t="s">
        <v>294</v>
      </c>
      <c r="AV83" s="190" t="s">
        <v>294</v>
      </c>
    </row>
    <row r="84" spans="1:48" ht="12" customHeight="1" x14ac:dyDescent="0.25">
      <c r="A84" s="352" t="s">
        <v>341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294</v>
      </c>
      <c r="AL84" s="350"/>
      <c r="AM84" s="351" t="s">
        <v>294</v>
      </c>
      <c r="AN84" s="351"/>
      <c r="AO84" s="190" t="s">
        <v>294</v>
      </c>
      <c r="AP84" s="190" t="s">
        <v>294</v>
      </c>
      <c r="AQ84" s="190" t="s">
        <v>294</v>
      </c>
      <c r="AR84" s="190" t="s">
        <v>294</v>
      </c>
      <c r="AS84" s="190" t="s">
        <v>294</v>
      </c>
      <c r="AT84" s="190" t="s">
        <v>294</v>
      </c>
      <c r="AU84" s="190" t="s">
        <v>294</v>
      </c>
      <c r="AV84" s="190" t="s">
        <v>294</v>
      </c>
    </row>
    <row r="85" spans="1:48" ht="12" customHeight="1" x14ac:dyDescent="0.25">
      <c r="A85" s="354" t="s">
        <v>342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294</v>
      </c>
      <c r="AL85" s="356"/>
      <c r="AM85" s="351" t="s">
        <v>294</v>
      </c>
      <c r="AN85" s="357"/>
      <c r="AO85" s="190" t="s">
        <v>294</v>
      </c>
      <c r="AP85" s="190" t="s">
        <v>294</v>
      </c>
      <c r="AQ85" s="190" t="s">
        <v>294</v>
      </c>
      <c r="AR85" s="190" t="s">
        <v>294</v>
      </c>
      <c r="AS85" s="190" t="s">
        <v>294</v>
      </c>
      <c r="AT85" s="190" t="s">
        <v>294</v>
      </c>
      <c r="AU85" s="190" t="s">
        <v>294</v>
      </c>
      <c r="AV85" s="190" t="s">
        <v>294</v>
      </c>
    </row>
    <row r="86" spans="1:48" ht="27.75" customHeight="1" x14ac:dyDescent="0.25">
      <c r="A86" s="347" t="s">
        <v>343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294</v>
      </c>
      <c r="AL86" s="350"/>
      <c r="AM86" s="351" t="s">
        <v>294</v>
      </c>
      <c r="AN86" s="351"/>
      <c r="AO86" s="190" t="s">
        <v>294</v>
      </c>
      <c r="AP86" s="190" t="s">
        <v>294</v>
      </c>
      <c r="AQ86" s="190" t="s">
        <v>294</v>
      </c>
      <c r="AR86" s="190" t="s">
        <v>294</v>
      </c>
      <c r="AS86" s="190" t="s">
        <v>294</v>
      </c>
      <c r="AT86" s="190" t="s">
        <v>294</v>
      </c>
      <c r="AU86" s="190" t="s">
        <v>294</v>
      </c>
      <c r="AV86" s="190" t="s">
        <v>294</v>
      </c>
    </row>
    <row r="87" spans="1:48" x14ac:dyDescent="0.25">
      <c r="A87" s="347" t="s">
        <v>344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294</v>
      </c>
      <c r="AL87" s="350"/>
      <c r="AM87" s="351" t="s">
        <v>294</v>
      </c>
      <c r="AN87" s="351"/>
      <c r="AO87" s="190" t="s">
        <v>294</v>
      </c>
      <c r="AP87" s="190" t="s">
        <v>294</v>
      </c>
      <c r="AQ87" s="190" t="s">
        <v>294</v>
      </c>
      <c r="AR87" s="190" t="s">
        <v>294</v>
      </c>
      <c r="AS87" s="190" t="s">
        <v>294</v>
      </c>
      <c r="AT87" s="190" t="s">
        <v>294</v>
      </c>
      <c r="AU87" s="190" t="s">
        <v>294</v>
      </c>
      <c r="AV87" s="190" t="s">
        <v>294</v>
      </c>
    </row>
    <row r="88" spans="1:48" ht="14.25" customHeight="1" x14ac:dyDescent="0.25">
      <c r="A88" s="340" t="s">
        <v>345</v>
      </c>
      <c r="B88" s="341"/>
      <c r="C88" s="341"/>
      <c r="D88" s="342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343" t="s">
        <v>294</v>
      </c>
      <c r="AL88" s="344"/>
      <c r="AM88" s="345" t="s">
        <v>294</v>
      </c>
      <c r="AN88" s="346"/>
      <c r="AO88" s="190" t="s">
        <v>294</v>
      </c>
      <c r="AP88" s="190" t="s">
        <v>294</v>
      </c>
      <c r="AQ88" s="190" t="s">
        <v>294</v>
      </c>
      <c r="AR88" s="190" t="s">
        <v>294</v>
      </c>
      <c r="AS88" s="190" t="s">
        <v>294</v>
      </c>
      <c r="AT88" s="190" t="s">
        <v>294</v>
      </c>
      <c r="AU88" s="190" t="s">
        <v>294</v>
      </c>
      <c r="AV88" s="190" t="s">
        <v>294</v>
      </c>
    </row>
    <row r="89" spans="1:48" x14ac:dyDescent="0.25">
      <c r="A89" s="340" t="s">
        <v>346</v>
      </c>
      <c r="B89" s="341"/>
      <c r="C89" s="341"/>
      <c r="D89" s="342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343" t="s">
        <v>294</v>
      </c>
      <c r="AL89" s="344"/>
      <c r="AM89" s="345" t="s">
        <v>294</v>
      </c>
      <c r="AN89" s="346"/>
      <c r="AO89" s="190" t="s">
        <v>294</v>
      </c>
      <c r="AP89" s="190" t="s">
        <v>294</v>
      </c>
      <c r="AQ89" s="190" t="s">
        <v>294</v>
      </c>
      <c r="AR89" s="190" t="s">
        <v>294</v>
      </c>
      <c r="AS89" s="190" t="s">
        <v>294</v>
      </c>
      <c r="AT89" s="190" t="s">
        <v>294</v>
      </c>
      <c r="AU89" s="190" t="s">
        <v>294</v>
      </c>
      <c r="AV89" s="190" t="s">
        <v>294</v>
      </c>
    </row>
    <row r="90" spans="1:48" ht="12" customHeight="1" thickBot="1" x14ac:dyDescent="0.3">
      <c r="A90" s="192" t="s">
        <v>347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36" t="s">
        <v>294</v>
      </c>
      <c r="AL90" s="337"/>
      <c r="AM90" s="338" t="s">
        <v>294</v>
      </c>
      <c r="AN90" s="339"/>
      <c r="AO90" s="194" t="s">
        <v>294</v>
      </c>
      <c r="AP90" s="194" t="s">
        <v>294</v>
      </c>
      <c r="AQ90" s="194" t="s">
        <v>294</v>
      </c>
      <c r="AR90" s="194" t="s">
        <v>294</v>
      </c>
      <c r="AS90" s="194" t="s">
        <v>294</v>
      </c>
      <c r="AT90" s="194" t="s">
        <v>294</v>
      </c>
      <c r="AU90" s="194" t="s">
        <v>294</v>
      </c>
      <c r="AV90" s="194" t="s">
        <v>294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350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5" t="s">
        <v>287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44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44" s="10" customFormat="1" ht="18.75" customHeight="1" x14ac:dyDescent="0.2">
      <c r="A9" s="419" t="s">
        <v>269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6" t="s">
        <v>248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</row>
    <row r="11" spans="1:44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</row>
    <row r="12" spans="1:44" ht="18.75" customHeight="1" x14ac:dyDescent="0.25">
      <c r="A12" s="419" t="s">
        <v>529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20" t="s">
        <v>279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18" t="s">
        <v>353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1" t="s">
        <v>354</v>
      </c>
      <c r="B21" s="321" t="s">
        <v>355</v>
      </c>
      <c r="C21" s="413" t="s">
        <v>356</v>
      </c>
      <c r="D21" s="413"/>
      <c r="E21" s="413"/>
      <c r="F21" s="413"/>
      <c r="G21" s="413"/>
      <c r="H21" s="413"/>
      <c r="I21" s="414" t="s">
        <v>357</v>
      </c>
      <c r="J21" s="415" t="s">
        <v>358</v>
      </c>
      <c r="K21" s="321" t="s">
        <v>359</v>
      </c>
      <c r="L21" s="408" t="s">
        <v>360</v>
      </c>
    </row>
    <row r="22" spans="1:12" ht="58.5" customHeight="1" x14ac:dyDescent="0.25">
      <c r="A22" s="321"/>
      <c r="B22" s="321"/>
      <c r="C22" s="325" t="s">
        <v>0</v>
      </c>
      <c r="D22" s="325"/>
      <c r="E22" s="409" t="s">
        <v>361</v>
      </c>
      <c r="F22" s="410"/>
      <c r="G22" s="411" t="s">
        <v>362</v>
      </c>
      <c r="H22" s="412"/>
      <c r="I22" s="414"/>
      <c r="J22" s="416"/>
      <c r="K22" s="321"/>
      <c r="L22" s="408"/>
    </row>
    <row r="23" spans="1:12" ht="31.5" x14ac:dyDescent="0.25">
      <c r="A23" s="321"/>
      <c r="B23" s="321"/>
      <c r="C23" s="203" t="s">
        <v>363</v>
      </c>
      <c r="D23" s="203" t="s">
        <v>364</v>
      </c>
      <c r="E23" s="203" t="s">
        <v>363</v>
      </c>
      <c r="F23" s="203" t="s">
        <v>364</v>
      </c>
      <c r="G23" s="203" t="s">
        <v>363</v>
      </c>
      <c r="H23" s="203" t="s">
        <v>364</v>
      </c>
      <c r="I23" s="414"/>
      <c r="J23" s="417"/>
      <c r="K23" s="321"/>
      <c r="L23" s="408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71">
        <v>46082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294</v>
      </c>
      <c r="D26" s="210" t="s">
        <v>294</v>
      </c>
      <c r="E26" s="210" t="s">
        <v>294</v>
      </c>
      <c r="F26" s="210" t="s">
        <v>294</v>
      </c>
      <c r="G26" s="210">
        <v>0.8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294</v>
      </c>
      <c r="D27" s="211" t="s">
        <v>294</v>
      </c>
      <c r="E27" s="211" t="s">
        <v>294</v>
      </c>
      <c r="F27" s="211" t="s">
        <v>294</v>
      </c>
      <c r="G27" s="211" t="s">
        <v>294</v>
      </c>
      <c r="H27" s="211" t="s">
        <v>294</v>
      </c>
      <c r="I27" s="211" t="s">
        <v>294</v>
      </c>
      <c r="J27" s="211" t="s">
        <v>294</v>
      </c>
      <c r="K27" s="211" t="s">
        <v>294</v>
      </c>
      <c r="L27" s="211" t="s">
        <v>294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294</v>
      </c>
      <c r="D28" s="211" t="s">
        <v>294</v>
      </c>
      <c r="E28" s="211" t="s">
        <v>294</v>
      </c>
      <c r="F28" s="211" t="s">
        <v>294</v>
      </c>
      <c r="G28" s="211" t="s">
        <v>294</v>
      </c>
      <c r="H28" s="211" t="s">
        <v>294</v>
      </c>
      <c r="I28" s="211" t="s">
        <v>294</v>
      </c>
      <c r="J28" s="211" t="s">
        <v>294</v>
      </c>
      <c r="K28" s="211" t="s">
        <v>294</v>
      </c>
      <c r="L28" s="211" t="s">
        <v>294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294</v>
      </c>
      <c r="D29" s="211" t="s">
        <v>294</v>
      </c>
      <c r="E29" s="211" t="s">
        <v>294</v>
      </c>
      <c r="F29" s="211" t="s">
        <v>294</v>
      </c>
      <c r="G29" s="211" t="s">
        <v>294</v>
      </c>
      <c r="H29" s="211" t="s">
        <v>294</v>
      </c>
      <c r="I29" s="211" t="s">
        <v>294</v>
      </c>
      <c r="J29" s="211" t="s">
        <v>294</v>
      </c>
      <c r="K29" s="211" t="s">
        <v>294</v>
      </c>
      <c r="L29" s="211" t="s">
        <v>294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294</v>
      </c>
      <c r="D30" s="211" t="s">
        <v>294</v>
      </c>
      <c r="E30" s="211" t="s">
        <v>294</v>
      </c>
      <c r="F30" s="211" t="s">
        <v>294</v>
      </c>
      <c r="G30" s="211" t="s">
        <v>294</v>
      </c>
      <c r="H30" s="211" t="s">
        <v>294</v>
      </c>
      <c r="I30" s="211" t="s">
        <v>294</v>
      </c>
      <c r="J30" s="211" t="s">
        <v>294</v>
      </c>
      <c r="K30" s="211" t="s">
        <v>294</v>
      </c>
      <c r="L30" s="211" t="s">
        <v>294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294</v>
      </c>
      <c r="D31" s="211" t="s">
        <v>294</v>
      </c>
      <c r="E31" s="211" t="s">
        <v>294</v>
      </c>
      <c r="F31" s="211" t="s">
        <v>294</v>
      </c>
      <c r="G31" s="211" t="s">
        <v>294</v>
      </c>
      <c r="H31" s="211" t="s">
        <v>294</v>
      </c>
      <c r="I31" s="211" t="s">
        <v>294</v>
      </c>
      <c r="J31" s="211" t="s">
        <v>294</v>
      </c>
      <c r="K31" s="211" t="s">
        <v>294</v>
      </c>
      <c r="L31" s="211" t="s">
        <v>294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294</v>
      </c>
      <c r="D32" s="211" t="s">
        <v>294</v>
      </c>
      <c r="E32" s="211" t="s">
        <v>294</v>
      </c>
      <c r="F32" s="211" t="s">
        <v>294</v>
      </c>
      <c r="G32" s="211" t="s">
        <v>294</v>
      </c>
      <c r="H32" s="211" t="s">
        <v>294</v>
      </c>
      <c r="I32" s="211" t="s">
        <v>294</v>
      </c>
      <c r="J32" s="211" t="s">
        <v>294</v>
      </c>
      <c r="K32" s="211" t="s">
        <v>294</v>
      </c>
      <c r="L32" s="211" t="s">
        <v>294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294</v>
      </c>
      <c r="D33" s="211" t="s">
        <v>294</v>
      </c>
      <c r="E33" s="211" t="s">
        <v>294</v>
      </c>
      <c r="F33" s="211" t="s">
        <v>294</v>
      </c>
      <c r="G33" s="211" t="s">
        <v>294</v>
      </c>
      <c r="H33" s="211" t="s">
        <v>294</v>
      </c>
      <c r="I33" s="211" t="s">
        <v>294</v>
      </c>
      <c r="J33" s="211" t="s">
        <v>294</v>
      </c>
      <c r="K33" s="211" t="s">
        <v>294</v>
      </c>
      <c r="L33" s="211" t="s">
        <v>294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294</v>
      </c>
      <c r="D34" s="211" t="s">
        <v>294</v>
      </c>
      <c r="E34" s="211" t="s">
        <v>294</v>
      </c>
      <c r="F34" s="211" t="s">
        <v>294</v>
      </c>
      <c r="G34" s="211" t="s">
        <v>294</v>
      </c>
      <c r="H34" s="211" t="s">
        <v>294</v>
      </c>
      <c r="I34" s="211" t="s">
        <v>294</v>
      </c>
      <c r="J34" s="211" t="s">
        <v>294</v>
      </c>
      <c r="K34" s="211" t="s">
        <v>294</v>
      </c>
      <c r="L34" s="211" t="s">
        <v>294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46023</v>
      </c>
      <c r="D35" s="209">
        <v>46024</v>
      </c>
      <c r="E35" s="211" t="s">
        <v>294</v>
      </c>
      <c r="F35" s="211" t="s">
        <v>294</v>
      </c>
      <c r="G35" s="210" t="s">
        <v>294</v>
      </c>
      <c r="H35" s="210" t="s">
        <v>294</v>
      </c>
      <c r="I35" s="211" t="s">
        <v>294</v>
      </c>
      <c r="J35" s="211" t="s">
        <v>294</v>
      </c>
      <c r="K35" s="210" t="s">
        <v>294</v>
      </c>
      <c r="L35" s="210" t="s">
        <v>294</v>
      </c>
    </row>
    <row r="36" spans="1:12" ht="37.5" customHeight="1" x14ac:dyDescent="0.25">
      <c r="A36" s="204" t="s">
        <v>385</v>
      </c>
      <c r="B36" s="212" t="s">
        <v>386</v>
      </c>
      <c r="C36" s="211" t="s">
        <v>294</v>
      </c>
      <c r="D36" s="211" t="s">
        <v>294</v>
      </c>
      <c r="E36" s="211" t="s">
        <v>294</v>
      </c>
      <c r="F36" s="211" t="s">
        <v>294</v>
      </c>
      <c r="G36" s="211" t="s">
        <v>294</v>
      </c>
      <c r="H36" s="211" t="s">
        <v>294</v>
      </c>
      <c r="I36" s="211" t="s">
        <v>294</v>
      </c>
      <c r="J36" s="211" t="s">
        <v>294</v>
      </c>
      <c r="K36" s="211" t="s">
        <v>294</v>
      </c>
      <c r="L36" s="211" t="s">
        <v>294</v>
      </c>
    </row>
    <row r="37" spans="1:12" x14ac:dyDescent="0.25">
      <c r="A37" s="204" t="s">
        <v>387</v>
      </c>
      <c r="B37" s="212" t="s">
        <v>388</v>
      </c>
      <c r="C37" s="211" t="s">
        <v>294</v>
      </c>
      <c r="D37" s="211" t="s">
        <v>294</v>
      </c>
      <c r="E37" s="211" t="s">
        <v>294</v>
      </c>
      <c r="F37" s="211" t="s">
        <v>294</v>
      </c>
      <c r="G37" s="211" t="s">
        <v>294</v>
      </c>
      <c r="H37" s="211" t="s">
        <v>294</v>
      </c>
      <c r="I37" s="211" t="s">
        <v>294</v>
      </c>
      <c r="J37" s="211" t="s">
        <v>294</v>
      </c>
      <c r="K37" s="211" t="s">
        <v>294</v>
      </c>
      <c r="L37" s="211" t="s">
        <v>294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46054</v>
      </c>
      <c r="D39" s="209">
        <v>46055</v>
      </c>
      <c r="E39" s="211" t="s">
        <v>294</v>
      </c>
      <c r="F39" s="211" t="s">
        <v>294</v>
      </c>
      <c r="G39" s="210" t="s">
        <v>294</v>
      </c>
      <c r="H39" s="210" t="s">
        <v>294</v>
      </c>
      <c r="I39" s="211" t="s">
        <v>294</v>
      </c>
      <c r="J39" s="211" t="s">
        <v>294</v>
      </c>
      <c r="K39" s="210" t="s">
        <v>294</v>
      </c>
      <c r="L39" s="210" t="s">
        <v>294</v>
      </c>
    </row>
    <row r="40" spans="1:12" ht="33.75" customHeight="1" x14ac:dyDescent="0.25">
      <c r="A40" s="204" t="s">
        <v>392</v>
      </c>
      <c r="B40" s="212" t="s">
        <v>393</v>
      </c>
      <c r="C40" s="209">
        <v>46054</v>
      </c>
      <c r="D40" s="209">
        <v>46055</v>
      </c>
      <c r="E40" s="211" t="s">
        <v>294</v>
      </c>
      <c r="F40" s="211" t="s">
        <v>294</v>
      </c>
      <c r="G40" s="210" t="s">
        <v>294</v>
      </c>
      <c r="H40" s="210" t="s">
        <v>294</v>
      </c>
      <c r="I40" s="211" t="s">
        <v>294</v>
      </c>
      <c r="J40" s="211" t="s">
        <v>294</v>
      </c>
      <c r="K40" s="210" t="s">
        <v>294</v>
      </c>
      <c r="L40" s="210" t="s">
        <v>294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46054</v>
      </c>
      <c r="D42" s="209">
        <v>46055</v>
      </c>
      <c r="E42" s="211" t="s">
        <v>294</v>
      </c>
      <c r="F42" s="211" t="s">
        <v>294</v>
      </c>
      <c r="G42" s="210" t="s">
        <v>294</v>
      </c>
      <c r="H42" s="210" t="s">
        <v>294</v>
      </c>
      <c r="I42" s="211" t="s">
        <v>294</v>
      </c>
      <c r="J42" s="211" t="s">
        <v>294</v>
      </c>
      <c r="K42" s="210" t="s">
        <v>294</v>
      </c>
      <c r="L42" s="210" t="s">
        <v>294</v>
      </c>
    </row>
    <row r="43" spans="1:12" ht="34.5" customHeight="1" x14ac:dyDescent="0.25">
      <c r="A43" s="204" t="s">
        <v>397</v>
      </c>
      <c r="B43" s="212" t="s">
        <v>398</v>
      </c>
      <c r="C43" s="209">
        <v>46054</v>
      </c>
      <c r="D43" s="209">
        <v>46055</v>
      </c>
      <c r="E43" s="211" t="s">
        <v>294</v>
      </c>
      <c r="F43" s="211" t="s">
        <v>294</v>
      </c>
      <c r="G43" s="210" t="s">
        <v>294</v>
      </c>
      <c r="H43" s="210" t="s">
        <v>294</v>
      </c>
      <c r="I43" s="211" t="s">
        <v>294</v>
      </c>
      <c r="J43" s="211" t="s">
        <v>294</v>
      </c>
      <c r="K43" s="210" t="s">
        <v>294</v>
      </c>
      <c r="L43" s="210" t="s">
        <v>294</v>
      </c>
    </row>
    <row r="44" spans="1:12" ht="55.5" customHeight="1" x14ac:dyDescent="0.25">
      <c r="A44" s="204" t="s">
        <v>399</v>
      </c>
      <c r="B44" s="212" t="s">
        <v>400</v>
      </c>
      <c r="C44" s="209">
        <v>46054</v>
      </c>
      <c r="D44" s="209">
        <v>46055</v>
      </c>
      <c r="E44" s="211" t="s">
        <v>294</v>
      </c>
      <c r="F44" s="211" t="s">
        <v>294</v>
      </c>
      <c r="G44" s="210" t="s">
        <v>294</v>
      </c>
      <c r="H44" s="210" t="s">
        <v>294</v>
      </c>
      <c r="I44" s="211" t="s">
        <v>294</v>
      </c>
      <c r="J44" s="211" t="s">
        <v>294</v>
      </c>
      <c r="K44" s="211" t="s">
        <v>294</v>
      </c>
      <c r="L44" s="211" t="s">
        <v>294</v>
      </c>
    </row>
    <row r="45" spans="1:12" ht="90.75" customHeight="1" x14ac:dyDescent="0.25">
      <c r="A45" s="204" t="s">
        <v>401</v>
      </c>
      <c r="B45" s="212" t="s">
        <v>402</v>
      </c>
      <c r="C45" s="211" t="s">
        <v>294</v>
      </c>
      <c r="D45" s="211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1" t="s">
        <v>294</v>
      </c>
      <c r="J45" s="211" t="s">
        <v>294</v>
      </c>
      <c r="K45" s="210" t="s">
        <v>294</v>
      </c>
      <c r="L45" s="210" t="s">
        <v>294</v>
      </c>
    </row>
    <row r="46" spans="1:12" ht="167.25" customHeight="1" x14ac:dyDescent="0.25">
      <c r="A46" s="204" t="s">
        <v>403</v>
      </c>
      <c r="B46" s="212" t="s">
        <v>404</v>
      </c>
      <c r="C46" s="211" t="s">
        <v>294</v>
      </c>
      <c r="D46" s="211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1" t="s">
        <v>294</v>
      </c>
      <c r="J46" s="211" t="s">
        <v>294</v>
      </c>
      <c r="K46" s="210" t="s">
        <v>294</v>
      </c>
      <c r="L46" s="210" t="s">
        <v>294</v>
      </c>
    </row>
    <row r="47" spans="1:12" ht="30.75" customHeight="1" x14ac:dyDescent="0.25">
      <c r="A47" s="204" t="s">
        <v>405</v>
      </c>
      <c r="B47" s="212" t="s">
        <v>406</v>
      </c>
      <c r="C47" s="209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1" t="s">
        <v>294</v>
      </c>
      <c r="J47" s="211" t="s">
        <v>294</v>
      </c>
      <c r="K47" s="210" t="s">
        <v>294</v>
      </c>
      <c r="L47" s="210" t="s">
        <v>294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46082</v>
      </c>
      <c r="D49" s="209">
        <v>46083</v>
      </c>
      <c r="E49" s="211" t="s">
        <v>294</v>
      </c>
      <c r="F49" s="211" t="s">
        <v>294</v>
      </c>
      <c r="G49" s="210" t="s">
        <v>294</v>
      </c>
      <c r="H49" s="210" t="s">
        <v>294</v>
      </c>
      <c r="I49" s="211" t="s">
        <v>294</v>
      </c>
      <c r="J49" s="211" t="s">
        <v>294</v>
      </c>
      <c r="K49" s="211" t="s">
        <v>294</v>
      </c>
      <c r="L49" s="211" t="s">
        <v>294</v>
      </c>
    </row>
    <row r="50" spans="1:12" ht="86.25" customHeight="1" x14ac:dyDescent="0.25">
      <c r="A50" s="204" t="s">
        <v>410</v>
      </c>
      <c r="B50" s="212" t="s">
        <v>411</v>
      </c>
      <c r="C50" s="211" t="s">
        <v>294</v>
      </c>
      <c r="D50" s="211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04" t="s">
        <v>412</v>
      </c>
      <c r="B51" s="212" t="s">
        <v>413</v>
      </c>
      <c r="C51" s="211" t="s">
        <v>294</v>
      </c>
      <c r="D51" s="211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04" t="s">
        <v>414</v>
      </c>
      <c r="B52" s="212" t="s">
        <v>415</v>
      </c>
      <c r="C52" s="209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04" t="s">
        <v>416</v>
      </c>
      <c r="B53" s="214" t="s">
        <v>417</v>
      </c>
      <c r="C53" s="209">
        <v>46111</v>
      </c>
      <c r="D53" s="209">
        <v>46112</v>
      </c>
      <c r="E53" s="211" t="s">
        <v>294</v>
      </c>
      <c r="F53" s="211" t="s">
        <v>294</v>
      </c>
      <c r="G53" s="210" t="s">
        <v>294</v>
      </c>
      <c r="H53" s="210" t="s">
        <v>294</v>
      </c>
      <c r="I53" s="211" t="s">
        <v>294</v>
      </c>
      <c r="J53" s="211" t="s">
        <v>294</v>
      </c>
      <c r="K53" s="211" t="s">
        <v>294</v>
      </c>
      <c r="L53" s="211" t="s">
        <v>294</v>
      </c>
    </row>
    <row r="54" spans="1:12" ht="46.5" customHeight="1" x14ac:dyDescent="0.25">
      <c r="A54" s="204" t="s">
        <v>418</v>
      </c>
      <c r="B54" s="212" t="s">
        <v>419</v>
      </c>
      <c r="C54" s="209">
        <v>46111</v>
      </c>
      <c r="D54" s="209">
        <v>46112</v>
      </c>
      <c r="E54" s="211" t="s">
        <v>294</v>
      </c>
      <c r="F54" s="211" t="s">
        <v>294</v>
      </c>
      <c r="G54" s="210" t="s">
        <v>294</v>
      </c>
      <c r="H54" s="210" t="s">
        <v>294</v>
      </c>
      <c r="I54" s="211" t="s">
        <v>294</v>
      </c>
      <c r="J54" s="211" t="s">
        <v>294</v>
      </c>
      <c r="K54" s="211" t="s">
        <v>294</v>
      </c>
      <c r="L54" s="211" t="s">
        <v>294</v>
      </c>
    </row>
    <row r="55" spans="1:12" x14ac:dyDescent="0.25">
      <c r="C55" s="209"/>
      <c r="D55" s="209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5" t="s">
        <v>287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</row>
    <row r="6" spans="1:48" ht="18.75" x14ac:dyDescent="0.3">
      <c r="AV6" s="13"/>
    </row>
    <row r="7" spans="1:48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</row>
    <row r="8" spans="1:48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</row>
    <row r="9" spans="1:48" ht="15.75" x14ac:dyDescent="0.25">
      <c r="A9" s="402" t="s">
        <v>269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</row>
    <row r="11" spans="1:48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</row>
    <row r="12" spans="1:48" ht="15.75" x14ac:dyDescent="0.25">
      <c r="A12" s="403" t="s">
        <v>529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6" t="s">
        <v>238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6" t="s">
        <v>279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</row>
    <row r="17" spans="1:4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</row>
    <row r="18" spans="1:48" ht="14.25" customHeight="1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</row>
    <row r="19" spans="1:4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</row>
    <row r="20" spans="1:48" s="216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6" customFormat="1" x14ac:dyDescent="0.25">
      <c r="A21" s="437" t="s">
        <v>420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6" customFormat="1" ht="58.5" customHeight="1" x14ac:dyDescent="0.25">
      <c r="A22" s="422" t="s">
        <v>421</v>
      </c>
      <c r="B22" s="439" t="s">
        <v>422</v>
      </c>
      <c r="C22" s="422" t="s">
        <v>423</v>
      </c>
      <c r="D22" s="422" t="s">
        <v>424</v>
      </c>
      <c r="E22" s="442" t="s">
        <v>425</v>
      </c>
      <c r="F22" s="443"/>
      <c r="G22" s="443"/>
      <c r="H22" s="443"/>
      <c r="I22" s="443"/>
      <c r="J22" s="443"/>
      <c r="K22" s="443"/>
      <c r="L22" s="444"/>
      <c r="M22" s="422" t="s">
        <v>426</v>
      </c>
      <c r="N22" s="422" t="s">
        <v>427</v>
      </c>
      <c r="O22" s="422" t="s">
        <v>428</v>
      </c>
      <c r="P22" s="421" t="s">
        <v>429</v>
      </c>
      <c r="Q22" s="421" t="s">
        <v>430</v>
      </c>
      <c r="R22" s="421" t="s">
        <v>431</v>
      </c>
      <c r="S22" s="421" t="s">
        <v>432</v>
      </c>
      <c r="T22" s="421"/>
      <c r="U22" s="436" t="s">
        <v>433</v>
      </c>
      <c r="V22" s="436" t="s">
        <v>434</v>
      </c>
      <c r="W22" s="421" t="s">
        <v>435</v>
      </c>
      <c r="X22" s="421" t="s">
        <v>436</v>
      </c>
      <c r="Y22" s="421" t="s">
        <v>437</v>
      </c>
      <c r="Z22" s="445" t="s">
        <v>438</v>
      </c>
      <c r="AA22" s="421" t="s">
        <v>439</v>
      </c>
      <c r="AB22" s="421" t="s">
        <v>440</v>
      </c>
      <c r="AC22" s="421" t="s">
        <v>441</v>
      </c>
      <c r="AD22" s="421" t="s">
        <v>442</v>
      </c>
      <c r="AE22" s="421" t="s">
        <v>443</v>
      </c>
      <c r="AF22" s="421" t="s">
        <v>444</v>
      </c>
      <c r="AG22" s="421"/>
      <c r="AH22" s="421"/>
      <c r="AI22" s="421"/>
      <c r="AJ22" s="421"/>
      <c r="AK22" s="421"/>
      <c r="AL22" s="421" t="s">
        <v>445</v>
      </c>
      <c r="AM22" s="421"/>
      <c r="AN22" s="421"/>
      <c r="AO22" s="421"/>
      <c r="AP22" s="421" t="s">
        <v>446</v>
      </c>
      <c r="AQ22" s="421"/>
      <c r="AR22" s="421" t="s">
        <v>447</v>
      </c>
      <c r="AS22" s="421" t="s">
        <v>448</v>
      </c>
      <c r="AT22" s="421" t="s">
        <v>449</v>
      </c>
      <c r="AU22" s="421" t="s">
        <v>450</v>
      </c>
      <c r="AV22" s="424" t="s">
        <v>451</v>
      </c>
    </row>
    <row r="23" spans="1:48" s="216" customFormat="1" ht="64.5" customHeight="1" x14ac:dyDescent="0.25">
      <c r="A23" s="438"/>
      <c r="B23" s="440"/>
      <c r="C23" s="438"/>
      <c r="D23" s="438"/>
      <c r="E23" s="428" t="s">
        <v>452</v>
      </c>
      <c r="F23" s="430" t="s">
        <v>72</v>
      </c>
      <c r="G23" s="430" t="s">
        <v>71</v>
      </c>
      <c r="H23" s="430" t="s">
        <v>70</v>
      </c>
      <c r="I23" s="432" t="s">
        <v>453</v>
      </c>
      <c r="J23" s="432" t="s">
        <v>454</v>
      </c>
      <c r="K23" s="432" t="s">
        <v>455</v>
      </c>
      <c r="L23" s="430" t="s">
        <v>456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361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457</v>
      </c>
      <c r="AG23" s="421"/>
      <c r="AH23" s="421" t="s">
        <v>458</v>
      </c>
      <c r="AI23" s="421"/>
      <c r="AJ23" s="422" t="s">
        <v>459</v>
      </c>
      <c r="AK23" s="422" t="s">
        <v>460</v>
      </c>
      <c r="AL23" s="422" t="s">
        <v>461</v>
      </c>
      <c r="AM23" s="422" t="s">
        <v>462</v>
      </c>
      <c r="AN23" s="422" t="s">
        <v>463</v>
      </c>
      <c r="AO23" s="422" t="s">
        <v>464</v>
      </c>
      <c r="AP23" s="422" t="s">
        <v>465</v>
      </c>
      <c r="AQ23" s="426" t="s">
        <v>361</v>
      </c>
      <c r="AR23" s="421"/>
      <c r="AS23" s="421"/>
      <c r="AT23" s="421"/>
      <c r="AU23" s="421"/>
      <c r="AV23" s="425"/>
    </row>
    <row r="24" spans="1:48" s="216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7" t="s">
        <v>466</v>
      </c>
      <c r="AG24" s="217" t="s">
        <v>467</v>
      </c>
      <c r="AH24" s="218" t="s">
        <v>0</v>
      </c>
      <c r="AI24" s="218" t="s">
        <v>361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20" customFormat="1" ht="11.25" x14ac:dyDescent="0.2">
      <c r="A25" s="219">
        <v>1</v>
      </c>
      <c r="B25" s="270">
        <v>46082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46023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470</v>
      </c>
      <c r="N26" s="226" t="s">
        <v>279</v>
      </c>
      <c r="O26" s="222" t="s">
        <v>468</v>
      </c>
      <c r="P26" s="227">
        <f>969.54/1.2</f>
        <v>807.95</v>
      </c>
      <c r="Q26" s="222" t="s">
        <v>471</v>
      </c>
      <c r="R26" s="227">
        <v>808</v>
      </c>
      <c r="S26" s="222" t="s">
        <v>472</v>
      </c>
      <c r="T26" s="222" t="s">
        <v>294</v>
      </c>
      <c r="U26" s="221"/>
      <c r="V26" s="221"/>
      <c r="W26" s="222"/>
      <c r="X26" s="228"/>
      <c r="Y26" s="222" t="s">
        <v>294</v>
      </c>
      <c r="Z26" s="229" t="s">
        <v>294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46023</v>
      </c>
      <c r="AS26" s="229" t="s">
        <v>294</v>
      </c>
      <c r="AT26" s="229" t="s">
        <v>294</v>
      </c>
      <c r="AU26" s="222" t="s">
        <v>294</v>
      </c>
      <c r="AV26" s="222" t="s">
        <v>294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8" t="s">
        <v>287</v>
      </c>
      <c r="B5" s="448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9" t="s">
        <v>5</v>
      </c>
      <c r="B7" s="27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2" t="s">
        <v>269</v>
      </c>
      <c r="B9" s="402"/>
      <c r="C9" s="102"/>
      <c r="D9" s="102"/>
      <c r="E9" s="102"/>
      <c r="F9" s="102"/>
      <c r="G9" s="102"/>
      <c r="H9" s="102"/>
    </row>
    <row r="10" spans="1:8" x14ac:dyDescent="0.25">
      <c r="A10" s="276" t="s">
        <v>4</v>
      </c>
      <c r="B10" s="27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3" t="s">
        <v>529</v>
      </c>
      <c r="B12" s="403"/>
      <c r="C12" s="102"/>
      <c r="D12" s="102"/>
      <c r="E12" s="102"/>
      <c r="F12" s="102"/>
      <c r="G12" s="102"/>
      <c r="H12" s="102"/>
    </row>
    <row r="13" spans="1:8" x14ac:dyDescent="0.25">
      <c r="A13" s="276" t="s">
        <v>3</v>
      </c>
      <c r="B13" s="27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279</v>
      </c>
      <c r="B15" s="400"/>
      <c r="C15" s="102"/>
      <c r="D15" s="102"/>
      <c r="E15" s="102"/>
      <c r="F15" s="102"/>
      <c r="G15" s="102"/>
      <c r="H15" s="102"/>
    </row>
    <row r="16" spans="1:8" x14ac:dyDescent="0.25">
      <c r="A16" s="276" t="s">
        <v>2</v>
      </c>
      <c r="B16" s="276"/>
      <c r="C16" s="103"/>
      <c r="D16" s="103"/>
      <c r="E16" s="103"/>
      <c r="F16" s="103"/>
      <c r="G16" s="103"/>
      <c r="H16" s="103"/>
    </row>
    <row r="17" spans="1:7" x14ac:dyDescent="0.25">
      <c r="B17" s="237"/>
    </row>
    <row r="18" spans="1:7" ht="33.75" customHeight="1" x14ac:dyDescent="0.25">
      <c r="A18" s="446" t="s">
        <v>474</v>
      </c>
      <c r="B18" s="447"/>
    </row>
    <row r="19" spans="1:7" x14ac:dyDescent="0.25">
      <c r="B19" s="234"/>
    </row>
    <row r="20" spans="1:7" ht="16.5" thickBot="1" x14ac:dyDescent="0.3">
      <c r="B20" s="238"/>
    </row>
    <row r="21" spans="1:7" ht="105.75" thickBot="1" x14ac:dyDescent="0.3">
      <c r="A21" s="239" t="s">
        <v>475</v>
      </c>
      <c r="B21" s="240" t="s">
        <v>279</v>
      </c>
    </row>
    <row r="22" spans="1:7" ht="16.5" thickBot="1" x14ac:dyDescent="0.3">
      <c r="A22" s="241" t="s">
        <v>476</v>
      </c>
      <c r="B22" s="126" t="s">
        <v>526</v>
      </c>
    </row>
    <row r="23" spans="1:7" ht="16.5" thickBot="1" x14ac:dyDescent="0.3">
      <c r="A23" s="241" t="s">
        <v>477</v>
      </c>
      <c r="B23" s="242" t="s">
        <v>478</v>
      </c>
    </row>
    <row r="24" spans="1:7" ht="16.5" thickBot="1" x14ac:dyDescent="0.3">
      <c r="A24" s="241" t="s">
        <v>479</v>
      </c>
      <c r="B24" s="243">
        <v>0</v>
      </c>
    </row>
    <row r="25" spans="1:7" ht="16.5" thickBot="1" x14ac:dyDescent="0.3">
      <c r="A25" s="244" t="s">
        <v>480</v>
      </c>
      <c r="B25" s="245">
        <v>46082</v>
      </c>
    </row>
    <row r="26" spans="1:7" ht="16.5" thickBot="1" x14ac:dyDescent="0.3">
      <c r="A26" s="246" t="s">
        <v>481</v>
      </c>
      <c r="B26" s="247" t="s">
        <v>266</v>
      </c>
      <c r="G26" s="233">
        <v>0.8</v>
      </c>
    </row>
    <row r="27" spans="1:7" ht="29.25" thickBot="1" x14ac:dyDescent="0.3">
      <c r="A27" s="248" t="s">
        <v>527</v>
      </c>
      <c r="B27" s="167">
        <f>787226.88/1000000</f>
        <v>0.78722687999999996</v>
      </c>
    </row>
    <row r="28" spans="1:7" ht="16.5" thickBot="1" x14ac:dyDescent="0.3">
      <c r="A28" s="249" t="s">
        <v>482</v>
      </c>
      <c r="B28" s="249" t="s">
        <v>528</v>
      </c>
    </row>
    <row r="29" spans="1:7" ht="29.25" thickBot="1" x14ac:dyDescent="0.3">
      <c r="A29" s="250" t="s">
        <v>483</v>
      </c>
      <c r="B29" s="251" t="s">
        <v>294</v>
      </c>
    </row>
    <row r="30" spans="1:7" ht="29.25" thickBot="1" x14ac:dyDescent="0.3">
      <c r="A30" s="250" t="s">
        <v>484</v>
      </c>
      <c r="B30" s="251" t="s">
        <v>294</v>
      </c>
    </row>
    <row r="31" spans="1:7" ht="16.5" thickBot="1" x14ac:dyDescent="0.3">
      <c r="A31" s="249" t="s">
        <v>485</v>
      </c>
      <c r="B31" s="249"/>
    </row>
    <row r="32" spans="1:7" ht="29.25" thickBot="1" x14ac:dyDescent="0.3">
      <c r="A32" s="250" t="s">
        <v>486</v>
      </c>
      <c r="B32" s="251" t="s">
        <v>294</v>
      </c>
    </row>
    <row r="33" spans="1:2" ht="16.5" thickBot="1" x14ac:dyDescent="0.3">
      <c r="A33" s="249" t="s">
        <v>487</v>
      </c>
      <c r="B33" s="251" t="s">
        <v>294</v>
      </c>
    </row>
    <row r="34" spans="1:2" ht="16.5" thickBot="1" x14ac:dyDescent="0.3">
      <c r="A34" s="249" t="s">
        <v>488</v>
      </c>
      <c r="B34" s="251" t="s">
        <v>294</v>
      </c>
    </row>
    <row r="35" spans="1:2" ht="16.5" thickBot="1" x14ac:dyDescent="0.3">
      <c r="A35" s="249" t="s">
        <v>489</v>
      </c>
      <c r="B35" s="251" t="s">
        <v>294</v>
      </c>
    </row>
    <row r="36" spans="1:2" ht="16.5" thickBot="1" x14ac:dyDescent="0.3">
      <c r="A36" s="249" t="s">
        <v>490</v>
      </c>
      <c r="B36" s="251" t="s">
        <v>294</v>
      </c>
    </row>
    <row r="37" spans="1:2" ht="16.5" thickBot="1" x14ac:dyDescent="0.3">
      <c r="A37" s="249" t="s">
        <v>487</v>
      </c>
      <c r="B37" s="251" t="s">
        <v>294</v>
      </c>
    </row>
    <row r="38" spans="1:2" ht="16.5" thickBot="1" x14ac:dyDescent="0.3">
      <c r="A38" s="249" t="s">
        <v>488</v>
      </c>
      <c r="B38" s="251" t="s">
        <v>294</v>
      </c>
    </row>
    <row r="39" spans="1:2" ht="16.5" thickBot="1" x14ac:dyDescent="0.3">
      <c r="A39" s="249" t="s">
        <v>489</v>
      </c>
      <c r="B39" s="251" t="s">
        <v>294</v>
      </c>
    </row>
    <row r="40" spans="1:2" ht="16.5" thickBot="1" x14ac:dyDescent="0.3">
      <c r="A40" s="249" t="s">
        <v>490</v>
      </c>
      <c r="B40" s="251" t="s">
        <v>294</v>
      </c>
    </row>
    <row r="41" spans="1:2" ht="29.25" thickBot="1" x14ac:dyDescent="0.3">
      <c r="A41" s="250" t="s">
        <v>491</v>
      </c>
      <c r="B41" s="249"/>
    </row>
    <row r="42" spans="1:2" ht="16.5" thickBot="1" x14ac:dyDescent="0.3">
      <c r="A42" s="249" t="s">
        <v>492</v>
      </c>
      <c r="B42" s="251" t="s">
        <v>294</v>
      </c>
    </row>
    <row r="43" spans="1:2" ht="16.5" thickBot="1" x14ac:dyDescent="0.3">
      <c r="A43" s="249" t="s">
        <v>488</v>
      </c>
      <c r="B43" s="251" t="s">
        <v>294</v>
      </c>
    </row>
    <row r="44" spans="1:2" ht="16.5" thickBot="1" x14ac:dyDescent="0.3">
      <c r="A44" s="249" t="s">
        <v>489</v>
      </c>
      <c r="B44" s="251" t="s">
        <v>294</v>
      </c>
    </row>
    <row r="45" spans="1:2" ht="16.5" thickBot="1" x14ac:dyDescent="0.3">
      <c r="A45" s="249" t="s">
        <v>490</v>
      </c>
      <c r="B45" s="251" t="s">
        <v>294</v>
      </c>
    </row>
    <row r="46" spans="1:2" ht="29.25" thickBot="1" x14ac:dyDescent="0.3">
      <c r="A46" s="250" t="s">
        <v>493</v>
      </c>
      <c r="B46" s="249"/>
    </row>
    <row r="47" spans="1:2" ht="16.5" thickBot="1" x14ac:dyDescent="0.3">
      <c r="A47" s="249" t="s">
        <v>492</v>
      </c>
      <c r="B47" s="251" t="s">
        <v>294</v>
      </c>
    </row>
    <row r="48" spans="1:2" ht="16.5" thickBot="1" x14ac:dyDescent="0.3">
      <c r="A48" s="249" t="s">
        <v>488</v>
      </c>
      <c r="B48" s="251" t="s">
        <v>294</v>
      </c>
    </row>
    <row r="49" spans="1:2" ht="16.5" thickBot="1" x14ac:dyDescent="0.3">
      <c r="A49" s="249" t="s">
        <v>489</v>
      </c>
      <c r="B49" s="251" t="s">
        <v>294</v>
      </c>
    </row>
    <row r="50" spans="1:2" ht="16.5" thickBot="1" x14ac:dyDescent="0.3">
      <c r="A50" s="249" t="s">
        <v>490</v>
      </c>
      <c r="B50" s="251" t="s">
        <v>294</v>
      </c>
    </row>
    <row r="51" spans="1:2" ht="29.25" thickBot="1" x14ac:dyDescent="0.3">
      <c r="A51" s="252" t="s">
        <v>494</v>
      </c>
      <c r="B51" s="253"/>
    </row>
    <row r="52" spans="1:2" ht="16.5" thickBot="1" x14ac:dyDescent="0.3">
      <c r="A52" s="254" t="s">
        <v>485</v>
      </c>
      <c r="B52" s="251" t="s">
        <v>294</v>
      </c>
    </row>
    <row r="53" spans="1:2" ht="16.5" thickBot="1" x14ac:dyDescent="0.3">
      <c r="A53" s="254" t="s">
        <v>495</v>
      </c>
      <c r="B53" s="251" t="s">
        <v>294</v>
      </c>
    </row>
    <row r="54" spans="1:2" ht="16.5" thickBot="1" x14ac:dyDescent="0.3">
      <c r="A54" s="254" t="s">
        <v>496</v>
      </c>
      <c r="B54" s="251" t="s">
        <v>294</v>
      </c>
    </row>
    <row r="55" spans="1:2" ht="16.5" thickBot="1" x14ac:dyDescent="0.3">
      <c r="A55" s="254" t="s">
        <v>497</v>
      </c>
      <c r="B55" s="251" t="s">
        <v>294</v>
      </c>
    </row>
    <row r="56" spans="1:2" ht="16.5" thickBot="1" x14ac:dyDescent="0.3">
      <c r="A56" s="244" t="s">
        <v>498</v>
      </c>
      <c r="B56" s="251" t="s">
        <v>294</v>
      </c>
    </row>
    <row r="57" spans="1:2" ht="16.5" thickBot="1" x14ac:dyDescent="0.3">
      <c r="A57" s="244" t="s">
        <v>499</v>
      </c>
      <c r="B57" s="251" t="s">
        <v>294</v>
      </c>
    </row>
    <row r="58" spans="1:2" ht="16.5" thickBot="1" x14ac:dyDescent="0.3">
      <c r="A58" s="244" t="s">
        <v>500</v>
      </c>
      <c r="B58" s="251" t="s">
        <v>294</v>
      </c>
    </row>
    <row r="59" spans="1:2" ht="16.5" thickBot="1" x14ac:dyDescent="0.3">
      <c r="A59" s="246" t="s">
        <v>501</v>
      </c>
      <c r="B59" s="251" t="s">
        <v>294</v>
      </c>
    </row>
    <row r="60" spans="1:2" ht="15.75" customHeight="1" x14ac:dyDescent="0.25">
      <c r="A60" s="252" t="s">
        <v>502</v>
      </c>
      <c r="B60" s="255" t="s">
        <v>503</v>
      </c>
    </row>
    <row r="61" spans="1:2" x14ac:dyDescent="0.25">
      <c r="A61" s="256" t="s">
        <v>504</v>
      </c>
      <c r="B61" s="256" t="s">
        <v>468</v>
      </c>
    </row>
    <row r="62" spans="1:2" x14ac:dyDescent="0.25">
      <c r="A62" s="256" t="s">
        <v>505</v>
      </c>
      <c r="B62" s="256" t="s">
        <v>294</v>
      </c>
    </row>
    <row r="63" spans="1:2" x14ac:dyDescent="0.25">
      <c r="A63" s="256" t="s">
        <v>506</v>
      </c>
      <c r="B63" s="256" t="s">
        <v>294</v>
      </c>
    </row>
    <row r="64" spans="1:2" x14ac:dyDescent="0.25">
      <c r="A64" s="256" t="s">
        <v>507</v>
      </c>
      <c r="B64" s="256" t="s">
        <v>294</v>
      </c>
    </row>
    <row r="65" spans="1:2" ht="16.5" thickBot="1" x14ac:dyDescent="0.3">
      <c r="A65" s="257" t="s">
        <v>508</v>
      </c>
      <c r="B65" s="257" t="s">
        <v>294</v>
      </c>
    </row>
    <row r="66" spans="1:2" ht="30.75" thickBot="1" x14ac:dyDescent="0.3">
      <c r="A66" s="254" t="s">
        <v>509</v>
      </c>
      <c r="B66" s="258" t="s">
        <v>294</v>
      </c>
    </row>
    <row r="67" spans="1:2" ht="29.25" thickBot="1" x14ac:dyDescent="0.3">
      <c r="A67" s="244" t="s">
        <v>510</v>
      </c>
      <c r="B67" s="258" t="s">
        <v>294</v>
      </c>
    </row>
    <row r="68" spans="1:2" ht="16.5" thickBot="1" x14ac:dyDescent="0.3">
      <c r="A68" s="254" t="s">
        <v>485</v>
      </c>
      <c r="B68" s="259"/>
    </row>
    <row r="69" spans="1:2" ht="16.5" thickBot="1" x14ac:dyDescent="0.3">
      <c r="A69" s="254" t="s">
        <v>511</v>
      </c>
      <c r="B69" s="258" t="s">
        <v>294</v>
      </c>
    </row>
    <row r="70" spans="1:2" ht="16.5" thickBot="1" x14ac:dyDescent="0.3">
      <c r="A70" s="254" t="s">
        <v>512</v>
      </c>
      <c r="B70" s="259" t="s">
        <v>294</v>
      </c>
    </row>
    <row r="71" spans="1:2" ht="16.5" thickBot="1" x14ac:dyDescent="0.3">
      <c r="A71" s="260" t="s">
        <v>513</v>
      </c>
      <c r="B71" s="261" t="s">
        <v>294</v>
      </c>
    </row>
    <row r="72" spans="1:2" ht="16.5" thickBot="1" x14ac:dyDescent="0.3">
      <c r="A72" s="244" t="s">
        <v>514</v>
      </c>
      <c r="B72" s="262" t="s">
        <v>294</v>
      </c>
    </row>
    <row r="73" spans="1:2" ht="16.5" thickBot="1" x14ac:dyDescent="0.3">
      <c r="A73" s="256" t="s">
        <v>515</v>
      </c>
      <c r="B73" s="263" t="s">
        <v>294</v>
      </c>
    </row>
    <row r="74" spans="1:2" ht="16.5" thickBot="1" x14ac:dyDescent="0.3">
      <c r="A74" s="256" t="s">
        <v>516</v>
      </c>
      <c r="B74" s="263" t="s">
        <v>294</v>
      </c>
    </row>
    <row r="75" spans="1:2" ht="16.5" thickBot="1" x14ac:dyDescent="0.3">
      <c r="A75" s="256" t="s">
        <v>517</v>
      </c>
      <c r="B75" s="263" t="s">
        <v>294</v>
      </c>
    </row>
    <row r="76" spans="1:2" ht="29.25" thickBot="1" x14ac:dyDescent="0.3">
      <c r="A76" s="264" t="s">
        <v>518</v>
      </c>
      <c r="B76" s="259" t="s">
        <v>294</v>
      </c>
    </row>
    <row r="77" spans="1:2" ht="28.5" customHeight="1" x14ac:dyDescent="0.25">
      <c r="A77" s="252" t="s">
        <v>519</v>
      </c>
      <c r="B77" s="255" t="s">
        <v>520</v>
      </c>
    </row>
    <row r="78" spans="1:2" x14ac:dyDescent="0.25">
      <c r="A78" s="256" t="s">
        <v>521</v>
      </c>
      <c r="B78" s="256" t="s">
        <v>294</v>
      </c>
    </row>
    <row r="79" spans="1:2" x14ac:dyDescent="0.25">
      <c r="A79" s="256" t="s">
        <v>522</v>
      </c>
      <c r="B79" s="256" t="s">
        <v>294</v>
      </c>
    </row>
    <row r="80" spans="1:2" x14ac:dyDescent="0.25">
      <c r="A80" s="256" t="s">
        <v>523</v>
      </c>
      <c r="B80" s="256" t="s">
        <v>294</v>
      </c>
    </row>
    <row r="81" spans="1:2" x14ac:dyDescent="0.25">
      <c r="A81" s="256" t="s">
        <v>524</v>
      </c>
      <c r="B81" s="256" t="s">
        <v>294</v>
      </c>
    </row>
    <row r="82" spans="1:2" ht="16.5" thickBot="1" x14ac:dyDescent="0.3">
      <c r="A82" s="265" t="s">
        <v>525</v>
      </c>
      <c r="B82" s="257" t="s">
        <v>294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2024-04-29T13:36:35Z</dcterms:modified>
</cp:coreProperties>
</file>